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calcChain.xml><?xml version="1.0" encoding="utf-8"?>
<calcChain xmlns="http://schemas.openxmlformats.org/spreadsheetml/2006/main">
  <c r="S115" i="1"/>
  <c r="S100"/>
  <c r="S74"/>
  <c r="S64"/>
  <c r="S57"/>
  <c r="S20"/>
  <c r="S87"/>
  <c r="S155"/>
  <c r="S154"/>
  <c r="S138"/>
  <c r="S137"/>
  <c r="S107"/>
  <c r="S47"/>
  <c r="S208" s="1"/>
  <c r="S16" s="1"/>
  <c r="S53"/>
  <c r="S52"/>
  <c r="S62"/>
  <c r="S95"/>
  <c r="S166"/>
  <c r="S157" s="1"/>
</calcChain>
</file>

<file path=xl/comments1.xml><?xml version="1.0" encoding="utf-8"?>
<comments xmlns="http://schemas.openxmlformats.org/spreadsheetml/2006/main">
  <authors>
    <author>Customer</author>
  </authors>
  <commentList>
    <comment ref="S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<sst xmlns="http://schemas.openxmlformats.org/spreadsheetml/2006/main" count="478" uniqueCount="115">
  <si>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</si>
  <si>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</si>
  <si>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</si>
  <si>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</si>
  <si>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</si>
  <si>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</si>
  <si>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</si>
  <si>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</si>
  <si>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</si>
  <si>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</si>
  <si>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</si>
  <si>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</si>
  <si>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</si>
  <si>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</si>
  <si>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</si>
  <si>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</si>
  <si>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</si>
  <si>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</si>
  <si>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</si>
  <si>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</si>
  <si>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</si>
  <si>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</si>
  <si>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</si>
  <si>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</si>
  <si>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</si>
  <si>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</si>
  <si>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</si>
  <si>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</si>
  <si>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</si>
  <si>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</si>
  <si>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</si>
  <si>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</si>
  <si>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</si>
  <si>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Другие вопросы в области жилищно-коммунального хозяйства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</si>
  <si>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</si>
  <si>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</si>
  <si>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</si>
  <si>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</si>
  <si>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</si>
  <si>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</si>
  <si>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</si>
  <si>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</si>
  <si>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</si>
  <si>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</si>
  <si>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</si>
  <si>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по организации объектов тепло-, водоснабжения и водоотведения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</si>
  <si>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</si>
  <si>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</si>
  <si>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</si>
  <si>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</si>
  <si>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</si>
  <si>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</si>
  <si>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990F255551</t>
  </si>
  <si>
    <t>990F255552</t>
  </si>
  <si>
    <t>99000L5765</t>
  </si>
  <si>
    <t>99000L2991</t>
  </si>
  <si>
    <t>99000L4670</t>
  </si>
  <si>
    <t>Сумма на 2022год</t>
  </si>
  <si>
    <t>Сумма на 2023 год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</si>
  <si>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</si>
  <si>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</si>
  <si>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</si>
  <si>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</si>
  <si>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</si>
  <si>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</si>
  <si>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</si>
  <si>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</si>
  <si>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</si>
  <si>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</si>
  <si>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</si>
  <si>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</si>
  <si>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</si>
  <si>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</si>
  <si>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</si>
  <si>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</si>
  <si>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</si>
  <si>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</si>
  <si>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</si>
  <si>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9900070500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</si>
  <si>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</si>
  <si>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</si>
  <si>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</si>
  <si>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</si>
  <si>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</si>
  <si>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</si>
  <si>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</si>
  <si>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900</t>
  </si>
  <si>
    <t>990</t>
  </si>
  <si>
    <t>Реализация мероприятий по переселению граждан из аварийного жилищного фонда</t>
  </si>
  <si>
    <t>100</t>
  </si>
  <si>
    <t>120</t>
  </si>
  <si>
    <t>200</t>
  </si>
  <si>
    <t>240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</si>
  <si>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</si>
  <si>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</si>
  <si>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территории муниципальных образований Новосибирской области, основанных на местных инициативах</t>
  </si>
  <si>
    <t>99000S0240</t>
  </si>
  <si>
    <t>20</t>
  </si>
  <si>
    <t>Расходы на обеспечение мероприятий по выполнению функций органами местного самоуправления</t>
  </si>
  <si>
    <t>9900001501</t>
  </si>
  <si>
    <t>400</t>
  </si>
  <si>
    <t>410</t>
  </si>
  <si>
    <t>9900000032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</si>
  <si>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</si>
  <si>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</si>
  <si>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</si>
  <si>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800</t>
  </si>
  <si>
    <t>850</t>
  </si>
  <si>
    <t>99000S0500</t>
  </si>
  <si>
    <t>Софинансирование мероприятий по переселению граждан из авапийного жилищного фонда</t>
  </si>
  <si>
    <t>12</t>
  </si>
  <si>
    <t>тыс.руб.</t>
  </si>
  <si>
    <t>0</t>
  </si>
  <si>
    <t>Приложение 3
                                           к решению пятидесятой  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2022 год и плановый период 2023 и 2024годов"</t>
  </si>
  <si>
    <t>№ 196 от 23.11.2022 года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</si>
</sst>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11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10"/>
      <color indexed="10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9" xfId="0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9" fillId="0" borderId="2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49" fontId="9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0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7" xfId="0" applyNumberFormat="1" applyFont="1" applyFill="1" applyBorder="1" applyAlignment="1" applyProtection="1">
      <alignment horizontal="center" wrapText="1"/>
      <protection hidden="1"/>
    </xf>
    <xf numFmtId="49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4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6" xfId="0" applyNumberFormat="1" applyFont="1" applyFill="1" applyBorder="1" applyAlignment="1">
      <alignment horizontal="left" vertical="center" wrapText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164" fontId="13" fillId="0" borderId="2" xfId="0" applyNumberFormat="1" applyFont="1" applyFill="1" applyBorder="1" applyAlignment="1" applyProtection="1">
      <alignment horizontal="center" wrapText="1"/>
      <protection hidden="1"/>
    </xf>
    <xf numFmtId="164" fontId="13" fillId="0" borderId="1" xfId="0" applyNumberFormat="1" applyFont="1" applyFill="1" applyBorder="1" applyAlignment="1" applyProtection="1">
      <alignment horizontal="center" wrapText="1"/>
      <protection hidden="1"/>
    </xf>
    <xf numFmtId="164" fontId="13" fillId="0" borderId="1" xfId="0" applyNumberFormat="1" applyFont="1" applyFill="1" applyBorder="1" applyAlignment="1" applyProtection="1">
      <alignment horizontal="center" vertical="center"/>
      <protection hidden="1"/>
    </xf>
    <xf numFmtId="164" fontId="13" fillId="0" borderId="14" xfId="0" applyNumberFormat="1" applyFont="1" applyFill="1" applyBorder="1" applyAlignment="1" applyProtection="1">
      <alignment horizontal="center" wrapText="1"/>
      <protection hidden="1"/>
    </xf>
    <xf numFmtId="164" fontId="13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7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7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4" fontId="13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32"/>
  <sheetViews>
    <sheetView tabSelected="1" view="pageBreakPreview" topLeftCell="A205" zoomScale="75" zoomScaleSheetLayoutView="110" workbookViewId="0">
      <selection activeCell="S95" sqref="S95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83" t="s">
        <v>113</v>
      </c>
      <c r="T1" s="84"/>
      <c r="U1" s="84"/>
      <c r="V1" s="84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84"/>
      <c r="T2" s="84"/>
      <c r="U2" s="84"/>
      <c r="V2" s="84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84"/>
      <c r="T3" s="84"/>
      <c r="U3" s="84"/>
      <c r="V3" s="84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84"/>
      <c r="T4" s="84"/>
      <c r="U4" s="84"/>
      <c r="V4" s="84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84"/>
      <c r="T5" s="84"/>
      <c r="U5" s="84"/>
      <c r="V5" s="84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91" t="s">
        <v>114</v>
      </c>
      <c r="T6" s="91"/>
      <c r="U6" s="91"/>
      <c r="V6" s="91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90" t="s">
        <v>74</v>
      </c>
      <c r="O8" s="84"/>
      <c r="P8" s="84"/>
      <c r="Q8" s="84"/>
      <c r="R8" s="84"/>
      <c r="S8" s="84"/>
      <c r="T8" s="84"/>
      <c r="U8" s="84"/>
      <c r="V8" s="84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84"/>
      <c r="O9" s="84"/>
      <c r="P9" s="84"/>
      <c r="Q9" s="84"/>
      <c r="R9" s="84"/>
      <c r="S9" s="84"/>
      <c r="T9" s="84"/>
      <c r="U9" s="84"/>
      <c r="V9" s="84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84"/>
      <c r="O10" s="84"/>
      <c r="P10" s="84"/>
      <c r="Q10" s="84"/>
      <c r="R10" s="84"/>
      <c r="S10" s="84"/>
      <c r="T10" s="84"/>
      <c r="U10" s="84"/>
      <c r="V10" s="84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85" t="s">
        <v>111</v>
      </c>
      <c r="T12" s="85"/>
      <c r="U12" s="85"/>
      <c r="V12" s="85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86" t="s">
        <v>57</v>
      </c>
      <c r="T13" s="13"/>
      <c r="U13" s="88" t="s">
        <v>58</v>
      </c>
      <c r="V13" s="86" t="s">
        <v>59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87"/>
      <c r="T14" s="10" t="s">
        <v>0</v>
      </c>
      <c r="U14" s="89"/>
      <c r="V14" s="87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7" t="s">
        <v>80</v>
      </c>
      <c r="O16" s="8">
        <v>9900000000</v>
      </c>
      <c r="P16" s="23"/>
      <c r="Q16" s="23"/>
      <c r="R16" s="25"/>
      <c r="S16" s="48">
        <f>S208</f>
        <v>110639.79999999999</v>
      </c>
      <c r="T16" s="49"/>
      <c r="U16" s="50">
        <v>69226.399999999994</v>
      </c>
      <c r="V16" s="51">
        <v>51578.5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0" t="s">
        <v>8</v>
      </c>
      <c r="O17" s="22">
        <v>9900000011</v>
      </c>
      <c r="P17" s="23"/>
      <c r="Q17" s="29"/>
      <c r="R17" s="31"/>
      <c r="S17" s="73">
        <v>866.5</v>
      </c>
      <c r="T17" s="49"/>
      <c r="U17" s="53">
        <v>866.5</v>
      </c>
      <c r="V17" s="54">
        <v>866.5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32" t="s">
        <v>9</v>
      </c>
      <c r="O18" s="22">
        <v>9900000011</v>
      </c>
      <c r="P18" s="23">
        <v>100</v>
      </c>
      <c r="Q18" s="29"/>
      <c r="R18" s="31"/>
      <c r="S18" s="52">
        <v>866.5</v>
      </c>
      <c r="T18" s="49"/>
      <c r="U18" s="53">
        <v>866.5</v>
      </c>
      <c r="V18" s="54">
        <v>866.5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2" t="s">
        <v>10</v>
      </c>
      <c r="O19" s="22">
        <v>9900000011</v>
      </c>
      <c r="P19" s="23">
        <v>120</v>
      </c>
      <c r="Q19" s="29" t="s">
        <v>62</v>
      </c>
      <c r="R19" s="31" t="s">
        <v>63</v>
      </c>
      <c r="S19" s="52">
        <v>866.5</v>
      </c>
      <c r="T19" s="49"/>
      <c r="U19" s="53">
        <v>866.5</v>
      </c>
      <c r="V19" s="54">
        <v>866.5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2" t="s">
        <v>75</v>
      </c>
      <c r="O20" s="22" t="s">
        <v>60</v>
      </c>
      <c r="P20" s="23"/>
      <c r="Q20" s="29"/>
      <c r="R20" s="31"/>
      <c r="S20" s="73">
        <f>S21+S23+S25</f>
        <v>5923.7999999999993</v>
      </c>
      <c r="T20" s="49"/>
      <c r="U20" s="53">
        <v>3928.5</v>
      </c>
      <c r="V20" s="54">
        <v>3928.5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2" t="s">
        <v>9</v>
      </c>
      <c r="O21" s="22" t="s">
        <v>60</v>
      </c>
      <c r="P21" s="23">
        <v>100</v>
      </c>
      <c r="Q21" s="29"/>
      <c r="R21" s="31"/>
      <c r="S21" s="55">
        <v>4234.7</v>
      </c>
      <c r="T21" s="49"/>
      <c r="U21" s="53">
        <v>2901.3</v>
      </c>
      <c r="V21" s="53">
        <v>2901.3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32" t="s">
        <v>10</v>
      </c>
      <c r="O22" s="22" t="s">
        <v>60</v>
      </c>
      <c r="P22" s="23">
        <v>120</v>
      </c>
      <c r="Q22" s="29" t="s">
        <v>62</v>
      </c>
      <c r="R22" s="31" t="s">
        <v>65</v>
      </c>
      <c r="S22" s="55">
        <v>4234.7</v>
      </c>
      <c r="T22" s="49"/>
      <c r="U22" s="53">
        <v>2901.3</v>
      </c>
      <c r="V22" s="53">
        <v>2901.3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32" t="s">
        <v>11</v>
      </c>
      <c r="O23" s="22" t="s">
        <v>60</v>
      </c>
      <c r="P23" s="23">
        <v>200</v>
      </c>
      <c r="Q23" s="29"/>
      <c r="R23" s="31"/>
      <c r="S23" s="52">
        <v>1665.6</v>
      </c>
      <c r="T23" s="49"/>
      <c r="U23" s="53">
        <v>1003.7</v>
      </c>
      <c r="V23" s="53">
        <v>1003700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32" t="s">
        <v>12</v>
      </c>
      <c r="O24" s="22" t="s">
        <v>60</v>
      </c>
      <c r="P24" s="23">
        <v>240</v>
      </c>
      <c r="Q24" s="29" t="s">
        <v>62</v>
      </c>
      <c r="R24" s="31" t="s">
        <v>65</v>
      </c>
      <c r="S24" s="52">
        <v>1665.6</v>
      </c>
      <c r="T24" s="49"/>
      <c r="U24" s="53">
        <v>1003.7</v>
      </c>
      <c r="V24" s="53">
        <v>1003700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32" t="s">
        <v>13</v>
      </c>
      <c r="O25" s="22" t="s">
        <v>60</v>
      </c>
      <c r="P25" s="23">
        <v>800</v>
      </c>
      <c r="Q25" s="29"/>
      <c r="R25" s="31"/>
      <c r="S25" s="52">
        <v>23.5</v>
      </c>
      <c r="T25" s="49"/>
      <c r="U25" s="53">
        <v>23.5</v>
      </c>
      <c r="V25" s="54">
        <v>23.5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32" t="s">
        <v>14</v>
      </c>
      <c r="O26" s="22" t="s">
        <v>60</v>
      </c>
      <c r="P26" s="23">
        <v>850</v>
      </c>
      <c r="Q26" s="29" t="s">
        <v>62</v>
      </c>
      <c r="R26" s="31" t="s">
        <v>65</v>
      </c>
      <c r="S26" s="52">
        <v>23.5</v>
      </c>
      <c r="T26" s="49"/>
      <c r="U26" s="53">
        <v>23.5</v>
      </c>
      <c r="V26" s="54">
        <v>23.5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2" t="s">
        <v>16</v>
      </c>
      <c r="O27" s="22">
        <v>9900000015</v>
      </c>
      <c r="P27" s="23"/>
      <c r="Q27" s="29"/>
      <c r="R27" s="31"/>
      <c r="S27" s="74">
        <v>27</v>
      </c>
      <c r="T27" s="49"/>
      <c r="U27" s="53">
        <v>27</v>
      </c>
      <c r="V27" s="54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2" t="s">
        <v>17</v>
      </c>
      <c r="O28" s="22">
        <v>9900000015</v>
      </c>
      <c r="P28" s="23">
        <v>500</v>
      </c>
      <c r="Q28" s="29"/>
      <c r="R28" s="31"/>
      <c r="S28" s="56">
        <v>27</v>
      </c>
      <c r="T28" s="49"/>
      <c r="U28" s="53">
        <v>27</v>
      </c>
      <c r="V28" s="54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32" t="s">
        <v>18</v>
      </c>
      <c r="O29" s="22">
        <v>9900000015</v>
      </c>
      <c r="P29" s="23">
        <v>540</v>
      </c>
      <c r="Q29" s="29" t="s">
        <v>62</v>
      </c>
      <c r="R29" s="31" t="s">
        <v>66</v>
      </c>
      <c r="S29" s="56">
        <v>27</v>
      </c>
      <c r="T29" s="49"/>
      <c r="U29" s="53">
        <v>27</v>
      </c>
      <c r="V29" s="54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32" t="s">
        <v>61</v>
      </c>
      <c r="O30" s="22">
        <v>9900000017</v>
      </c>
      <c r="P30" s="23"/>
      <c r="Q30" s="29"/>
      <c r="R30" s="31"/>
      <c r="S30" s="74">
        <v>80</v>
      </c>
      <c r="T30" s="49"/>
      <c r="U30" s="53">
        <v>100</v>
      </c>
      <c r="V30" s="54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2" t="s">
        <v>11</v>
      </c>
      <c r="O31" s="22">
        <v>9900000017</v>
      </c>
      <c r="P31" s="23">
        <v>200</v>
      </c>
      <c r="Q31" s="29"/>
      <c r="R31" s="31"/>
      <c r="S31" s="56">
        <v>80</v>
      </c>
      <c r="T31" s="49"/>
      <c r="U31" s="53">
        <v>100</v>
      </c>
      <c r="V31" s="54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2" t="s">
        <v>12</v>
      </c>
      <c r="O32" s="22">
        <v>9900000017</v>
      </c>
      <c r="P32" s="23">
        <v>240</v>
      </c>
      <c r="Q32" s="29" t="s">
        <v>62</v>
      </c>
      <c r="R32" s="31" t="s">
        <v>67</v>
      </c>
      <c r="S32" s="56">
        <v>80</v>
      </c>
      <c r="T32" s="49"/>
      <c r="U32" s="53">
        <v>100</v>
      </c>
      <c r="V32" s="54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2" t="s">
        <v>19</v>
      </c>
      <c r="O33" s="22">
        <v>9900000020</v>
      </c>
      <c r="P33" s="23"/>
      <c r="Q33" s="29"/>
      <c r="R33" s="33"/>
      <c r="S33" s="75">
        <v>255.3</v>
      </c>
      <c r="T33" s="49"/>
      <c r="U33" s="53">
        <v>200</v>
      </c>
      <c r="V33" s="54">
        <v>200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32" t="s">
        <v>11</v>
      </c>
      <c r="O34" s="22">
        <v>9900000020</v>
      </c>
      <c r="P34" s="23">
        <v>200</v>
      </c>
      <c r="Q34" s="29"/>
      <c r="R34" s="33"/>
      <c r="S34" s="55">
        <v>235.3</v>
      </c>
      <c r="T34" s="49"/>
      <c r="U34" s="53">
        <v>180</v>
      </c>
      <c r="V34" s="54">
        <v>180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2" t="s">
        <v>12</v>
      </c>
      <c r="O35" s="22">
        <v>9900000020</v>
      </c>
      <c r="P35" s="23">
        <v>240</v>
      </c>
      <c r="Q35" s="29" t="s">
        <v>62</v>
      </c>
      <c r="R35" s="33" t="s">
        <v>67</v>
      </c>
      <c r="S35" s="55">
        <v>235.3</v>
      </c>
      <c r="T35" s="49"/>
      <c r="U35" s="53">
        <v>180</v>
      </c>
      <c r="V35" s="54">
        <v>180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2" t="s">
        <v>13</v>
      </c>
      <c r="O36" s="22">
        <v>9900000020</v>
      </c>
      <c r="P36" s="23">
        <v>800</v>
      </c>
      <c r="Q36" s="29"/>
      <c r="R36" s="33"/>
      <c r="S36" s="55">
        <v>20</v>
      </c>
      <c r="T36" s="49"/>
      <c r="U36" s="53">
        <v>20</v>
      </c>
      <c r="V36" s="54">
        <v>20</v>
      </c>
      <c r="W36" s="3"/>
      <c r="X36" s="3"/>
      <c r="Y36" s="2"/>
    </row>
    <row r="37" spans="1:25" ht="34.5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2" t="s">
        <v>14</v>
      </c>
      <c r="O37" s="22">
        <v>9900000020</v>
      </c>
      <c r="P37" s="23">
        <v>850</v>
      </c>
      <c r="Q37" s="29" t="s">
        <v>62</v>
      </c>
      <c r="R37" s="33" t="s">
        <v>67</v>
      </c>
      <c r="S37" s="55">
        <v>20</v>
      </c>
      <c r="T37" s="49"/>
      <c r="U37" s="53">
        <v>20</v>
      </c>
      <c r="V37" s="54">
        <v>20</v>
      </c>
      <c r="W37" s="3"/>
      <c r="X37" s="3"/>
      <c r="Y37" s="2"/>
    </row>
    <row r="38" spans="1:25" ht="43.5" hidden="1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2" t="s">
        <v>21</v>
      </c>
      <c r="O38" s="22">
        <v>9900000031</v>
      </c>
      <c r="P38" s="23"/>
      <c r="Q38" s="29"/>
      <c r="R38" s="33"/>
      <c r="S38" s="75">
        <v>5</v>
      </c>
      <c r="T38" s="49"/>
      <c r="U38" s="53">
        <v>5</v>
      </c>
      <c r="V38" s="54">
        <v>5</v>
      </c>
      <c r="W38" s="3"/>
      <c r="X38" s="3"/>
      <c r="Y38" s="2"/>
    </row>
    <row r="39" spans="1:25" ht="36" hidden="1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4" t="s">
        <v>11</v>
      </c>
      <c r="O39" s="22">
        <v>9900000031</v>
      </c>
      <c r="P39" s="23">
        <v>200</v>
      </c>
      <c r="Q39" s="29"/>
      <c r="R39" s="33"/>
      <c r="S39" s="55">
        <v>0</v>
      </c>
      <c r="T39" s="49"/>
      <c r="U39" s="53">
        <v>5</v>
      </c>
      <c r="V39" s="54">
        <v>5</v>
      </c>
      <c r="W39" s="3"/>
      <c r="X39" s="3"/>
      <c r="Y39" s="2"/>
    </row>
    <row r="40" spans="1:25" ht="36" hidden="1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4" t="s">
        <v>12</v>
      </c>
      <c r="O40" s="22">
        <v>9900000031</v>
      </c>
      <c r="P40" s="23">
        <v>240</v>
      </c>
      <c r="Q40" s="29" t="s">
        <v>64</v>
      </c>
      <c r="R40" s="33" t="s">
        <v>68</v>
      </c>
      <c r="S40" s="55">
        <v>0</v>
      </c>
      <c r="T40" s="49"/>
      <c r="U40" s="53">
        <v>5</v>
      </c>
      <c r="V40" s="54">
        <v>5</v>
      </c>
      <c r="W40" s="3"/>
      <c r="X40" s="3"/>
      <c r="Y40" s="2"/>
    </row>
    <row r="41" spans="1:25" ht="81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71" t="s">
        <v>103</v>
      </c>
      <c r="O41" s="22" t="s">
        <v>102</v>
      </c>
      <c r="P41" s="23"/>
      <c r="Q41" s="29"/>
      <c r="R41" s="33"/>
      <c r="S41" s="55">
        <v>5</v>
      </c>
      <c r="T41" s="49"/>
      <c r="U41" s="53">
        <v>0</v>
      </c>
      <c r="V41" s="54">
        <v>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4" t="s">
        <v>11</v>
      </c>
      <c r="O42" s="22" t="s">
        <v>102</v>
      </c>
      <c r="P42" s="23" t="s">
        <v>91</v>
      </c>
      <c r="Q42" s="29"/>
      <c r="R42" s="33"/>
      <c r="S42" s="55">
        <v>5</v>
      </c>
      <c r="T42" s="49"/>
      <c r="U42" s="53">
        <v>0</v>
      </c>
      <c r="V42" s="54">
        <v>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34" t="s">
        <v>12</v>
      </c>
      <c r="O43" s="22" t="s">
        <v>102</v>
      </c>
      <c r="P43" s="23" t="s">
        <v>92</v>
      </c>
      <c r="Q43" s="29" t="s">
        <v>64</v>
      </c>
      <c r="R43" s="33" t="s">
        <v>68</v>
      </c>
      <c r="S43" s="55">
        <v>5</v>
      </c>
      <c r="T43" s="49"/>
      <c r="U43" s="53">
        <v>0</v>
      </c>
      <c r="V43" s="54">
        <v>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32" t="s">
        <v>34</v>
      </c>
      <c r="O44" s="23">
        <v>9900000071</v>
      </c>
      <c r="P44" s="25"/>
      <c r="Q44" s="29"/>
      <c r="R44" s="33"/>
      <c r="S44" s="75">
        <v>22.8</v>
      </c>
      <c r="T44" s="49"/>
      <c r="U44" s="53">
        <v>8.9</v>
      </c>
      <c r="V44" s="54">
        <v>8.6999999999999993</v>
      </c>
      <c r="W44" s="3"/>
      <c r="X44" s="3"/>
      <c r="Y44" s="2"/>
    </row>
    <row r="45" spans="1:25" ht="36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32" t="s">
        <v>11</v>
      </c>
      <c r="O45" s="23">
        <v>9900000071</v>
      </c>
      <c r="P45" s="25">
        <v>200</v>
      </c>
      <c r="Q45" s="29"/>
      <c r="R45" s="33"/>
      <c r="S45" s="55">
        <v>22.8</v>
      </c>
      <c r="T45" s="49"/>
      <c r="U45" s="53">
        <v>8.9</v>
      </c>
      <c r="V45" s="54">
        <v>8.6999999999999993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32" t="s">
        <v>12</v>
      </c>
      <c r="O46" s="23">
        <v>9900000071</v>
      </c>
      <c r="P46" s="25">
        <v>240</v>
      </c>
      <c r="Q46" s="29" t="s">
        <v>71</v>
      </c>
      <c r="R46" s="33" t="s">
        <v>71</v>
      </c>
      <c r="S46" s="55">
        <v>22.8</v>
      </c>
      <c r="T46" s="49"/>
      <c r="U46" s="53">
        <v>8.9</v>
      </c>
      <c r="V46" s="54">
        <v>8.6999999999999993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32" t="s">
        <v>41</v>
      </c>
      <c r="O47" s="23">
        <v>9900000091</v>
      </c>
      <c r="P47" s="25"/>
      <c r="Q47" s="29"/>
      <c r="R47" s="33"/>
      <c r="S47" s="75">
        <f>S48+S50</f>
        <v>95.8</v>
      </c>
      <c r="T47" s="49"/>
      <c r="U47" s="57">
        <v>100</v>
      </c>
      <c r="V47" s="58">
        <v>100</v>
      </c>
      <c r="W47" s="3"/>
      <c r="X47" s="3"/>
      <c r="Y47" s="2"/>
    </row>
    <row r="48" spans="1:25" ht="60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38" t="s">
        <v>9</v>
      </c>
      <c r="O48" s="24">
        <v>9900000091</v>
      </c>
      <c r="P48" s="26">
        <v>100</v>
      </c>
      <c r="Q48" s="29"/>
      <c r="R48" s="33"/>
      <c r="S48" s="55">
        <v>67.099999999999994</v>
      </c>
      <c r="T48" s="59"/>
      <c r="U48" s="60">
        <v>50</v>
      </c>
      <c r="V48" s="61">
        <v>50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32" t="s">
        <v>35</v>
      </c>
      <c r="O49" s="23">
        <v>9900000091</v>
      </c>
      <c r="P49" s="25">
        <v>110</v>
      </c>
      <c r="Q49" s="29" t="s">
        <v>73</v>
      </c>
      <c r="R49" s="33" t="s">
        <v>63</v>
      </c>
      <c r="S49" s="55">
        <v>67.099999999999994</v>
      </c>
      <c r="T49" s="59"/>
      <c r="U49" s="65">
        <v>50</v>
      </c>
      <c r="V49" s="58">
        <v>50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8" t="s">
        <v>11</v>
      </c>
      <c r="O50" s="24">
        <v>9900000091</v>
      </c>
      <c r="P50" s="26">
        <v>200</v>
      </c>
      <c r="Q50" s="29"/>
      <c r="R50" s="33"/>
      <c r="S50" s="55">
        <v>28.7</v>
      </c>
      <c r="T50" s="59"/>
      <c r="U50" s="65">
        <v>50</v>
      </c>
      <c r="V50" s="58">
        <v>50</v>
      </c>
      <c r="W50" s="3"/>
      <c r="X50" s="3"/>
      <c r="Y50" s="2"/>
    </row>
    <row r="51" spans="1:25" ht="42.75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32" t="s">
        <v>12</v>
      </c>
      <c r="O51" s="23">
        <v>9900000091</v>
      </c>
      <c r="P51" s="25">
        <v>240</v>
      </c>
      <c r="Q51" s="36" t="s">
        <v>73</v>
      </c>
      <c r="R51" s="37" t="s">
        <v>63</v>
      </c>
      <c r="S51" s="55">
        <v>28.7</v>
      </c>
      <c r="T51" s="59"/>
      <c r="U51" s="60">
        <v>50</v>
      </c>
      <c r="V51" s="61">
        <v>50</v>
      </c>
      <c r="W51" s="3"/>
      <c r="X51" s="3"/>
      <c r="Y51" s="2"/>
    </row>
    <row r="52" spans="1:25" ht="36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2" t="s">
        <v>22</v>
      </c>
      <c r="O52" s="22">
        <v>9900000101</v>
      </c>
      <c r="P52" s="23"/>
      <c r="Q52" s="29"/>
      <c r="R52" s="33"/>
      <c r="S52" s="75">
        <f>S53+S55</f>
        <v>3465</v>
      </c>
      <c r="T52" s="49"/>
      <c r="U52" s="65">
        <v>1790.6</v>
      </c>
      <c r="V52" s="58">
        <v>1864</v>
      </c>
      <c r="W52" s="3"/>
      <c r="X52" s="3"/>
      <c r="Y52" s="2"/>
    </row>
    <row r="53" spans="1:25" ht="36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32" t="s">
        <v>11</v>
      </c>
      <c r="O53" s="22">
        <v>9900000101</v>
      </c>
      <c r="P53" s="23">
        <v>200</v>
      </c>
      <c r="Q53" s="29"/>
      <c r="R53" s="33"/>
      <c r="S53" s="55">
        <f>S54</f>
        <v>3460.8</v>
      </c>
      <c r="T53" s="49"/>
      <c r="U53" s="53">
        <v>1789.5</v>
      </c>
      <c r="V53" s="54">
        <v>1862.9</v>
      </c>
      <c r="W53" s="3"/>
      <c r="X53" s="3"/>
      <c r="Y53" s="2"/>
    </row>
    <row r="54" spans="1:25" ht="36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32" t="s">
        <v>12</v>
      </c>
      <c r="O54" s="22">
        <v>9900000101</v>
      </c>
      <c r="P54" s="23">
        <v>240</v>
      </c>
      <c r="Q54" s="29" t="s">
        <v>65</v>
      </c>
      <c r="R54" s="33" t="s">
        <v>69</v>
      </c>
      <c r="S54" s="55">
        <v>3460.8</v>
      </c>
      <c r="T54" s="49"/>
      <c r="U54" s="53">
        <v>1789.5</v>
      </c>
      <c r="V54" s="54">
        <v>1862.9</v>
      </c>
      <c r="W54" s="3"/>
      <c r="X54" s="3"/>
      <c r="Y54" s="2"/>
    </row>
    <row r="55" spans="1:25" ht="27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32" t="s">
        <v>13</v>
      </c>
      <c r="O55" s="22">
        <v>9900000101</v>
      </c>
      <c r="P55" s="23">
        <v>800</v>
      </c>
      <c r="Q55" s="29"/>
      <c r="R55" s="33"/>
      <c r="S55" s="55">
        <v>4.2</v>
      </c>
      <c r="T55" s="55">
        <v>1.1000000000000001</v>
      </c>
      <c r="U55" s="55">
        <v>1.1000000000000001</v>
      </c>
      <c r="V55" s="55">
        <v>1.1000000000000001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32" t="s">
        <v>14</v>
      </c>
      <c r="O56" s="22">
        <v>9900000101</v>
      </c>
      <c r="P56" s="23">
        <v>850</v>
      </c>
      <c r="Q56" s="29" t="s">
        <v>65</v>
      </c>
      <c r="R56" s="33" t="s">
        <v>69</v>
      </c>
      <c r="S56" s="55">
        <v>4.2</v>
      </c>
      <c r="T56" s="55">
        <v>1.1000000000000001</v>
      </c>
      <c r="U56" s="55">
        <v>1.1000000000000001</v>
      </c>
      <c r="V56" s="55">
        <v>1.1000000000000001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32" t="s">
        <v>76</v>
      </c>
      <c r="O57" s="23">
        <v>9900000611</v>
      </c>
      <c r="P57" s="25"/>
      <c r="Q57" s="29"/>
      <c r="R57" s="33"/>
      <c r="S57" s="75">
        <f>S58+S60+S62</f>
        <v>6802.4</v>
      </c>
      <c r="T57" s="49"/>
      <c r="U57" s="53">
        <v>9163237</v>
      </c>
      <c r="V57" s="54">
        <v>7935.3</v>
      </c>
      <c r="W57" s="3"/>
      <c r="X57" s="3"/>
      <c r="Y57" s="2"/>
    </row>
    <row r="58" spans="1:25" ht="60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38" t="s">
        <v>9</v>
      </c>
      <c r="O58" s="23">
        <v>9900000611</v>
      </c>
      <c r="P58" s="23">
        <v>100</v>
      </c>
      <c r="Q58" s="29"/>
      <c r="R58" s="33"/>
      <c r="S58" s="55">
        <v>4501.8999999999996</v>
      </c>
      <c r="T58" s="62"/>
      <c r="U58" s="58">
        <v>7527.2</v>
      </c>
      <c r="V58" s="58">
        <v>6299.3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35" t="s">
        <v>35</v>
      </c>
      <c r="O59" s="24">
        <v>9900000611</v>
      </c>
      <c r="P59" s="26">
        <v>110</v>
      </c>
      <c r="Q59" s="29" t="s">
        <v>72</v>
      </c>
      <c r="R59" s="33" t="s">
        <v>62</v>
      </c>
      <c r="S59" s="55">
        <v>4501.8999999999996</v>
      </c>
      <c r="T59" s="59"/>
      <c r="U59" s="60">
        <v>7527.2</v>
      </c>
      <c r="V59" s="61">
        <v>6299.3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32" t="s">
        <v>11</v>
      </c>
      <c r="O60" s="23">
        <v>9900000611</v>
      </c>
      <c r="P60" s="25">
        <v>200</v>
      </c>
      <c r="Q60" s="29"/>
      <c r="R60" s="33"/>
      <c r="S60" s="55">
        <v>2150</v>
      </c>
      <c r="T60" s="49"/>
      <c r="U60" s="57">
        <v>1500</v>
      </c>
      <c r="V60" s="58">
        <v>1500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35" t="s">
        <v>12</v>
      </c>
      <c r="O61" s="24">
        <v>9900000611</v>
      </c>
      <c r="P61" s="26">
        <v>240</v>
      </c>
      <c r="Q61" s="29" t="s">
        <v>72</v>
      </c>
      <c r="R61" s="33" t="s">
        <v>62</v>
      </c>
      <c r="S61" s="55">
        <v>2150</v>
      </c>
      <c r="T61" s="59"/>
      <c r="U61" s="60">
        <v>1500</v>
      </c>
      <c r="V61" s="61">
        <v>1500</v>
      </c>
      <c r="W61" s="3"/>
      <c r="X61" s="3"/>
      <c r="Y61" s="2"/>
    </row>
    <row r="62" spans="1:25" ht="2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32" t="s">
        <v>13</v>
      </c>
      <c r="O62" s="23">
        <v>9900000611</v>
      </c>
      <c r="P62" s="25">
        <v>800</v>
      </c>
      <c r="Q62" s="29"/>
      <c r="R62" s="33"/>
      <c r="S62" s="55">
        <f>S63</f>
        <v>150.5</v>
      </c>
      <c r="T62" s="49"/>
      <c r="U62" s="57">
        <v>136</v>
      </c>
      <c r="V62" s="58">
        <v>136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38" t="s">
        <v>14</v>
      </c>
      <c r="O63" s="24">
        <v>9900000611</v>
      </c>
      <c r="P63" s="26">
        <v>850</v>
      </c>
      <c r="Q63" s="29" t="s">
        <v>72</v>
      </c>
      <c r="R63" s="33" t="s">
        <v>62</v>
      </c>
      <c r="S63" s="55">
        <v>150.5</v>
      </c>
      <c r="T63" s="59"/>
      <c r="U63" s="60">
        <v>136</v>
      </c>
      <c r="V63" s="61">
        <v>136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32" t="s">
        <v>77</v>
      </c>
      <c r="O64" s="23">
        <v>9900000621</v>
      </c>
      <c r="P64" s="25"/>
      <c r="Q64" s="29"/>
      <c r="R64" s="33"/>
      <c r="S64" s="75">
        <f>S65+S67</f>
        <v>2052.4</v>
      </c>
      <c r="T64" s="49"/>
      <c r="U64" s="57">
        <v>1500</v>
      </c>
      <c r="V64" s="58">
        <v>1500</v>
      </c>
      <c r="W64" s="3"/>
      <c r="X64" s="3"/>
      <c r="Y64" s="2"/>
    </row>
    <row r="65" spans="1:25" ht="57.7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38" t="s">
        <v>9</v>
      </c>
      <c r="O65" s="24">
        <v>9900000621</v>
      </c>
      <c r="P65" s="26">
        <v>100</v>
      </c>
      <c r="Q65" s="29"/>
      <c r="R65" s="33"/>
      <c r="S65" s="55">
        <v>1786</v>
      </c>
      <c r="T65" s="59"/>
      <c r="U65" s="60">
        <v>1347</v>
      </c>
      <c r="V65" s="61">
        <v>1347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32" t="s">
        <v>35</v>
      </c>
      <c r="O66" s="23">
        <v>9900000621</v>
      </c>
      <c r="P66" s="25">
        <v>110</v>
      </c>
      <c r="Q66" s="29" t="s">
        <v>72</v>
      </c>
      <c r="R66" s="33" t="s">
        <v>62</v>
      </c>
      <c r="S66" s="55">
        <v>1786</v>
      </c>
      <c r="T66" s="49"/>
      <c r="U66" s="65">
        <v>1347</v>
      </c>
      <c r="V66" s="58">
        <v>1347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32" t="s">
        <v>11</v>
      </c>
      <c r="O67" s="23">
        <v>9900000621</v>
      </c>
      <c r="P67" s="25">
        <v>200</v>
      </c>
      <c r="Q67" s="29"/>
      <c r="R67" s="33"/>
      <c r="S67" s="55">
        <v>266.39999999999998</v>
      </c>
      <c r="T67" s="49"/>
      <c r="U67" s="57">
        <v>150</v>
      </c>
      <c r="V67" s="58">
        <v>150</v>
      </c>
      <c r="W67" s="3"/>
      <c r="X67" s="3"/>
      <c r="Y67" s="2"/>
    </row>
    <row r="68" spans="1:25" ht="32.2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38" t="s">
        <v>12</v>
      </c>
      <c r="O68" s="24">
        <v>9900000621</v>
      </c>
      <c r="P68" s="26">
        <v>240</v>
      </c>
      <c r="Q68" s="29" t="s">
        <v>72</v>
      </c>
      <c r="R68" s="33" t="s">
        <v>62</v>
      </c>
      <c r="S68" s="55">
        <v>266.39999999999998</v>
      </c>
      <c r="T68" s="59"/>
      <c r="U68" s="60">
        <v>150</v>
      </c>
      <c r="V68" s="61">
        <v>150</v>
      </c>
      <c r="W68" s="3"/>
      <c r="X68" s="3"/>
      <c r="Y68" s="2"/>
    </row>
    <row r="69" spans="1:25" ht="0.75" hidden="1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30" t="s">
        <v>13</v>
      </c>
      <c r="O69" s="23">
        <v>9900000621</v>
      </c>
      <c r="P69" s="25">
        <v>800</v>
      </c>
      <c r="Q69" s="29"/>
      <c r="R69" s="33"/>
      <c r="S69" s="55">
        <v>0</v>
      </c>
      <c r="T69" s="49"/>
      <c r="U69" s="57">
        <v>3</v>
      </c>
      <c r="V69" s="58">
        <v>3</v>
      </c>
      <c r="W69" s="3"/>
      <c r="X69" s="3"/>
      <c r="Y69" s="2"/>
    </row>
    <row r="70" spans="1:25" ht="0.75" hidden="1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39" t="s">
        <v>14</v>
      </c>
      <c r="O70" s="23">
        <v>9900000621</v>
      </c>
      <c r="P70" s="25">
        <v>850</v>
      </c>
      <c r="Q70" s="29" t="s">
        <v>72</v>
      </c>
      <c r="R70" s="33" t="s">
        <v>62</v>
      </c>
      <c r="S70" s="55">
        <v>0</v>
      </c>
      <c r="T70" s="49"/>
      <c r="U70" s="57">
        <v>3</v>
      </c>
      <c r="V70" s="58">
        <v>3</v>
      </c>
      <c r="W70" s="3"/>
      <c r="X70" s="3"/>
      <c r="Y70" s="2"/>
    </row>
    <row r="71" spans="1:25" ht="27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30" t="s">
        <v>36</v>
      </c>
      <c r="O71" s="23">
        <v>9900000651</v>
      </c>
      <c r="P71" s="25"/>
      <c r="Q71" s="29"/>
      <c r="R71" s="33"/>
      <c r="S71" s="75">
        <v>29.2</v>
      </c>
      <c r="T71" s="49"/>
      <c r="U71" s="57">
        <v>25</v>
      </c>
      <c r="V71" s="58">
        <v>25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38" t="s">
        <v>11</v>
      </c>
      <c r="O72" s="24">
        <v>9900000651</v>
      </c>
      <c r="P72" s="26">
        <v>200</v>
      </c>
      <c r="Q72" s="29"/>
      <c r="R72" s="33"/>
      <c r="S72" s="55">
        <v>29.2</v>
      </c>
      <c r="T72" s="49"/>
      <c r="U72" s="57">
        <v>25</v>
      </c>
      <c r="V72" s="58">
        <v>25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32" t="s">
        <v>12</v>
      </c>
      <c r="O73" s="23">
        <v>9900000651</v>
      </c>
      <c r="P73" s="25">
        <v>240</v>
      </c>
      <c r="Q73" s="29" t="s">
        <v>72</v>
      </c>
      <c r="R73" s="33" t="s">
        <v>62</v>
      </c>
      <c r="S73" s="55">
        <v>29.2</v>
      </c>
      <c r="T73" s="49"/>
      <c r="U73" s="57">
        <v>25</v>
      </c>
      <c r="V73" s="58">
        <v>25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32" t="s">
        <v>42</v>
      </c>
      <c r="O74" s="22">
        <v>9900000901</v>
      </c>
      <c r="P74" s="23"/>
      <c r="Q74" s="29"/>
      <c r="R74" s="33"/>
      <c r="S74" s="75">
        <f>S75+S77+S79</f>
        <v>2198</v>
      </c>
      <c r="T74" s="49"/>
      <c r="U74" s="53">
        <v>0.6</v>
      </c>
      <c r="V74" s="54">
        <v>0.6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38" t="s">
        <v>11</v>
      </c>
      <c r="O75" s="22">
        <v>9900000901</v>
      </c>
      <c r="P75" s="23" t="s">
        <v>91</v>
      </c>
      <c r="Q75" s="29"/>
      <c r="R75" s="33"/>
      <c r="S75" s="55">
        <v>220.2</v>
      </c>
      <c r="T75" s="49"/>
      <c r="U75" s="53">
        <v>0</v>
      </c>
      <c r="V75" s="54">
        <v>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2" t="s">
        <v>12</v>
      </c>
      <c r="O76" s="22">
        <v>9900000901</v>
      </c>
      <c r="P76" s="23" t="s">
        <v>92</v>
      </c>
      <c r="Q76" s="29" t="s">
        <v>70</v>
      </c>
      <c r="R76" s="33" t="s">
        <v>62</v>
      </c>
      <c r="S76" s="55">
        <v>220.2</v>
      </c>
      <c r="T76" s="49"/>
      <c r="U76" s="53">
        <v>0</v>
      </c>
      <c r="V76" s="54">
        <v>0</v>
      </c>
      <c r="W76" s="3"/>
      <c r="X76" s="3"/>
      <c r="Y76" s="2"/>
    </row>
    <row r="77" spans="1:25" ht="27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32" t="s">
        <v>43</v>
      </c>
      <c r="O77" s="22">
        <v>9900000901</v>
      </c>
      <c r="P77" s="23" t="s">
        <v>100</v>
      </c>
      <c r="Q77" s="29"/>
      <c r="R77" s="33"/>
      <c r="S77" s="55">
        <v>1885.5</v>
      </c>
      <c r="T77" s="49"/>
      <c r="U77" s="53">
        <v>0</v>
      </c>
      <c r="V77" s="54">
        <v>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32" t="s">
        <v>44</v>
      </c>
      <c r="O78" s="22">
        <v>9900000901</v>
      </c>
      <c r="P78" s="23" t="s">
        <v>101</v>
      </c>
      <c r="Q78" s="29" t="s">
        <v>70</v>
      </c>
      <c r="R78" s="33" t="s">
        <v>62</v>
      </c>
      <c r="S78" s="55">
        <v>1885.5</v>
      </c>
      <c r="T78" s="49"/>
      <c r="U78" s="53">
        <v>0</v>
      </c>
      <c r="V78" s="54">
        <v>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32" t="s">
        <v>13</v>
      </c>
      <c r="O79" s="22">
        <v>9900000901</v>
      </c>
      <c r="P79" s="23">
        <v>800</v>
      </c>
      <c r="Q79" s="29"/>
      <c r="R79" s="33"/>
      <c r="S79" s="55">
        <v>92.3</v>
      </c>
      <c r="T79" s="49"/>
      <c r="U79" s="53">
        <v>0.6</v>
      </c>
      <c r="V79" s="54">
        <v>0.6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34" t="s">
        <v>14</v>
      </c>
      <c r="O80" s="22">
        <v>9900000901</v>
      </c>
      <c r="P80" s="23">
        <v>850</v>
      </c>
      <c r="Q80" s="29" t="s">
        <v>70</v>
      </c>
      <c r="R80" s="33" t="s">
        <v>62</v>
      </c>
      <c r="S80" s="55">
        <v>92.3</v>
      </c>
      <c r="T80" s="49"/>
      <c r="U80" s="53">
        <v>0.6</v>
      </c>
      <c r="V80" s="54">
        <v>0.6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34" t="s">
        <v>25</v>
      </c>
      <c r="O81" s="22">
        <v>9900000905</v>
      </c>
      <c r="P81" s="23"/>
      <c r="Q81" s="29"/>
      <c r="R81" s="33"/>
      <c r="S81" s="75">
        <v>213.2</v>
      </c>
      <c r="T81" s="55">
        <v>180</v>
      </c>
      <c r="U81" s="55">
        <v>180</v>
      </c>
      <c r="V81" s="55">
        <v>180</v>
      </c>
      <c r="W81" s="3"/>
      <c r="X81" s="3"/>
      <c r="Y81" s="2"/>
    </row>
    <row r="82" spans="1:25" ht="33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34" t="s">
        <v>11</v>
      </c>
      <c r="O82" s="22">
        <v>9900000905</v>
      </c>
      <c r="P82" s="23">
        <v>200</v>
      </c>
      <c r="Q82" s="29"/>
      <c r="R82" s="33"/>
      <c r="S82" s="55">
        <v>213.2</v>
      </c>
      <c r="T82" s="55">
        <v>180</v>
      </c>
      <c r="U82" s="55">
        <v>180</v>
      </c>
      <c r="V82" s="55">
        <v>180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34" t="s">
        <v>12</v>
      </c>
      <c r="O83" s="22">
        <v>9900000905</v>
      </c>
      <c r="P83" s="23">
        <v>240</v>
      </c>
      <c r="Q83" s="29" t="s">
        <v>70</v>
      </c>
      <c r="R83" s="33" t="s">
        <v>62</v>
      </c>
      <c r="S83" s="55">
        <v>213.2</v>
      </c>
      <c r="T83" s="55">
        <v>180</v>
      </c>
      <c r="U83" s="55">
        <v>180</v>
      </c>
      <c r="V83" s="55">
        <v>180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34" t="s">
        <v>104</v>
      </c>
      <c r="O84" s="22" t="s">
        <v>105</v>
      </c>
      <c r="P84" s="23"/>
      <c r="Q84" s="29"/>
      <c r="R84" s="33"/>
      <c r="S84" s="75">
        <v>498.1</v>
      </c>
      <c r="T84" s="70"/>
      <c r="U84" s="72">
        <v>0</v>
      </c>
      <c r="V84" s="55">
        <v>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32" t="s">
        <v>11</v>
      </c>
      <c r="O85" s="22" t="s">
        <v>105</v>
      </c>
      <c r="P85" s="23" t="s">
        <v>91</v>
      </c>
      <c r="Q85" s="29"/>
      <c r="R85" s="33"/>
      <c r="S85" s="55">
        <v>498.1</v>
      </c>
      <c r="T85" s="70"/>
      <c r="U85" s="72">
        <v>0</v>
      </c>
      <c r="V85" s="55">
        <v>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32" t="s">
        <v>12</v>
      </c>
      <c r="O86" s="22" t="s">
        <v>105</v>
      </c>
      <c r="P86" s="23" t="s">
        <v>92</v>
      </c>
      <c r="Q86" s="29" t="s">
        <v>70</v>
      </c>
      <c r="R86" s="33" t="s">
        <v>63</v>
      </c>
      <c r="S86" s="55">
        <v>498.1</v>
      </c>
      <c r="T86" s="70"/>
      <c r="U86" s="72">
        <v>0</v>
      </c>
      <c r="V86" s="55">
        <v>0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32" t="s">
        <v>26</v>
      </c>
      <c r="O87" s="22">
        <v>9900001101</v>
      </c>
      <c r="P87" s="23"/>
      <c r="Q87" s="29"/>
      <c r="R87" s="33"/>
      <c r="S87" s="75">
        <f>S88+S90</f>
        <v>1398.5</v>
      </c>
      <c r="T87" s="49"/>
      <c r="U87" s="53">
        <v>1000</v>
      </c>
      <c r="V87" s="54">
        <v>800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32" t="s">
        <v>11</v>
      </c>
      <c r="O88" s="22">
        <v>9900001101</v>
      </c>
      <c r="P88" s="23">
        <v>200</v>
      </c>
      <c r="Q88" s="29"/>
      <c r="R88" s="33"/>
      <c r="S88" s="55">
        <v>1373.5</v>
      </c>
      <c r="T88" s="49"/>
      <c r="U88" s="53">
        <v>1000</v>
      </c>
      <c r="V88" s="54">
        <v>800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32" t="s">
        <v>12</v>
      </c>
      <c r="O89" s="22">
        <v>9900001101</v>
      </c>
      <c r="P89" s="23">
        <v>240</v>
      </c>
      <c r="Q89" s="29" t="s">
        <v>70</v>
      </c>
      <c r="R89" s="33" t="s">
        <v>64</v>
      </c>
      <c r="S89" s="55">
        <v>1373.5</v>
      </c>
      <c r="T89" s="49"/>
      <c r="U89" s="53">
        <v>1000</v>
      </c>
      <c r="V89" s="54">
        <v>800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32" t="s">
        <v>13</v>
      </c>
      <c r="O90" s="22">
        <v>9900001101</v>
      </c>
      <c r="P90" s="23" t="s">
        <v>106</v>
      </c>
      <c r="Q90" s="29"/>
      <c r="R90" s="33"/>
      <c r="S90" s="55">
        <v>25</v>
      </c>
      <c r="T90" s="49"/>
      <c r="U90" s="53">
        <v>0</v>
      </c>
      <c r="V90" s="54">
        <v>0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32" t="s">
        <v>14</v>
      </c>
      <c r="O91" s="22">
        <v>9900001101</v>
      </c>
      <c r="P91" s="23" t="s">
        <v>107</v>
      </c>
      <c r="Q91" s="29" t="s">
        <v>70</v>
      </c>
      <c r="R91" s="33" t="s">
        <v>64</v>
      </c>
      <c r="S91" s="55">
        <v>25</v>
      </c>
      <c r="T91" s="49"/>
      <c r="U91" s="53">
        <v>0</v>
      </c>
      <c r="V91" s="54">
        <v>0</v>
      </c>
      <c r="W91" s="3"/>
      <c r="X91" s="3"/>
      <c r="Y91" s="2"/>
    </row>
    <row r="92" spans="1:25" ht="27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32" t="s">
        <v>27</v>
      </c>
      <c r="O92" s="22">
        <v>9900001103</v>
      </c>
      <c r="P92" s="23"/>
      <c r="Q92" s="29"/>
      <c r="R92" s="33"/>
      <c r="S92" s="75">
        <v>184.1</v>
      </c>
      <c r="T92" s="49"/>
      <c r="U92" s="53">
        <v>200</v>
      </c>
      <c r="V92" s="54">
        <v>100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32" t="s">
        <v>11</v>
      </c>
      <c r="O93" s="22">
        <v>9900001103</v>
      </c>
      <c r="P93" s="23">
        <v>200</v>
      </c>
      <c r="Q93" s="29"/>
      <c r="R93" s="33"/>
      <c r="S93" s="55">
        <v>184.1</v>
      </c>
      <c r="T93" s="49"/>
      <c r="U93" s="53">
        <v>200</v>
      </c>
      <c r="V93" s="54">
        <v>100</v>
      </c>
      <c r="W93" s="3"/>
      <c r="X93" s="3"/>
      <c r="Y93" s="2"/>
    </row>
    <row r="94" spans="1:25" ht="27.7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32" t="s">
        <v>12</v>
      </c>
      <c r="O94" s="22">
        <v>9900001103</v>
      </c>
      <c r="P94" s="23">
        <v>240</v>
      </c>
      <c r="Q94" s="29" t="s">
        <v>70</v>
      </c>
      <c r="R94" s="33" t="s">
        <v>64</v>
      </c>
      <c r="S94" s="55">
        <v>184.1</v>
      </c>
      <c r="T94" s="49"/>
      <c r="U94" s="53">
        <v>200</v>
      </c>
      <c r="V94" s="54">
        <v>100</v>
      </c>
      <c r="W94" s="3"/>
      <c r="X94" s="3"/>
      <c r="Y94" s="2"/>
    </row>
    <row r="95" spans="1:25" ht="27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32" t="s">
        <v>28</v>
      </c>
      <c r="O95" s="22">
        <v>9900001104</v>
      </c>
      <c r="P95" s="23"/>
      <c r="Q95" s="29"/>
      <c r="R95" s="33"/>
      <c r="S95" s="75">
        <f>S96+S98</f>
        <v>362.4</v>
      </c>
      <c r="T95" s="49"/>
      <c r="U95" s="53">
        <v>331</v>
      </c>
      <c r="V95" s="54">
        <v>231</v>
      </c>
      <c r="W95" s="3"/>
      <c r="X95" s="3"/>
      <c r="Y95" s="2"/>
    </row>
    <row r="96" spans="1:25" ht="27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32" t="s">
        <v>11</v>
      </c>
      <c r="O96" s="22">
        <v>9900001104</v>
      </c>
      <c r="P96" s="23">
        <v>200</v>
      </c>
      <c r="Q96" s="29"/>
      <c r="R96" s="33"/>
      <c r="S96" s="55">
        <v>284</v>
      </c>
      <c r="T96" s="49"/>
      <c r="U96" s="53">
        <v>200</v>
      </c>
      <c r="V96" s="54">
        <v>100</v>
      </c>
      <c r="W96" s="3"/>
      <c r="X96" s="3"/>
      <c r="Y96" s="2"/>
    </row>
    <row r="97" spans="1:25" ht="27.7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32" t="s">
        <v>12</v>
      </c>
      <c r="O97" s="22">
        <v>9900001104</v>
      </c>
      <c r="P97" s="23">
        <v>240</v>
      </c>
      <c r="Q97" s="29" t="s">
        <v>70</v>
      </c>
      <c r="R97" s="33" t="s">
        <v>64</v>
      </c>
      <c r="S97" s="55">
        <v>284</v>
      </c>
      <c r="T97" s="49"/>
      <c r="U97" s="53">
        <v>200</v>
      </c>
      <c r="V97" s="54">
        <v>100</v>
      </c>
      <c r="W97" s="3"/>
      <c r="X97" s="3"/>
      <c r="Y97" s="2"/>
    </row>
    <row r="98" spans="1:25" ht="27.75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32" t="s">
        <v>13</v>
      </c>
      <c r="O98" s="22">
        <v>9900001104</v>
      </c>
      <c r="P98" s="23">
        <v>800</v>
      </c>
      <c r="Q98" s="29"/>
      <c r="R98" s="33"/>
      <c r="S98" s="55">
        <v>78.400000000000006</v>
      </c>
      <c r="T98" s="55">
        <v>131</v>
      </c>
      <c r="U98" s="55">
        <v>131</v>
      </c>
      <c r="V98" s="55">
        <v>131</v>
      </c>
      <c r="W98" s="3"/>
      <c r="X98" s="3"/>
      <c r="Y98" s="2"/>
    </row>
    <row r="99" spans="1:25" ht="27.7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32" t="s">
        <v>14</v>
      </c>
      <c r="O99" s="22">
        <v>9900001104</v>
      </c>
      <c r="P99" s="23">
        <v>850</v>
      </c>
      <c r="Q99" s="29" t="s">
        <v>70</v>
      </c>
      <c r="R99" s="33" t="s">
        <v>64</v>
      </c>
      <c r="S99" s="55">
        <v>78.400000000000006</v>
      </c>
      <c r="T99" s="55">
        <v>131</v>
      </c>
      <c r="U99" s="55">
        <v>131</v>
      </c>
      <c r="V99" s="55">
        <v>131</v>
      </c>
      <c r="W99" s="3"/>
      <c r="X99" s="3"/>
      <c r="Y99" s="2"/>
    </row>
    <row r="100" spans="1:25" ht="27.75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32" t="s">
        <v>29</v>
      </c>
      <c r="O100" s="22">
        <v>9900001105</v>
      </c>
      <c r="P100" s="22"/>
      <c r="Q100" s="29"/>
      <c r="R100" s="33"/>
      <c r="S100" s="75">
        <f>S101+S103+S105</f>
        <v>1697.5</v>
      </c>
      <c r="T100" s="49"/>
      <c r="U100" s="53">
        <v>1000</v>
      </c>
      <c r="V100" s="54">
        <v>600</v>
      </c>
      <c r="W100" s="3"/>
      <c r="X100" s="3"/>
      <c r="Y100" s="2"/>
    </row>
    <row r="101" spans="1:25" ht="27.75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32" t="s">
        <v>11</v>
      </c>
      <c r="O101" s="22">
        <v>9900001105</v>
      </c>
      <c r="P101" s="22">
        <v>200</v>
      </c>
      <c r="Q101" s="29"/>
      <c r="R101" s="33"/>
      <c r="S101" s="55">
        <v>1484.7</v>
      </c>
      <c r="T101" s="49"/>
      <c r="U101" s="53">
        <v>922</v>
      </c>
      <c r="V101" s="54">
        <v>522</v>
      </c>
      <c r="W101" s="3"/>
      <c r="X101" s="3"/>
      <c r="Y101" s="2"/>
    </row>
    <row r="102" spans="1:25" ht="27.75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32" t="s">
        <v>12</v>
      </c>
      <c r="O102" s="22">
        <v>9900001105</v>
      </c>
      <c r="P102" s="22">
        <v>240</v>
      </c>
      <c r="Q102" s="29" t="s">
        <v>70</v>
      </c>
      <c r="R102" s="33" t="s">
        <v>64</v>
      </c>
      <c r="S102" s="55">
        <v>1484.7</v>
      </c>
      <c r="T102" s="49"/>
      <c r="U102" s="53">
        <v>922</v>
      </c>
      <c r="V102" s="54">
        <v>522</v>
      </c>
      <c r="W102" s="3"/>
      <c r="X102" s="3"/>
      <c r="Y102" s="2"/>
    </row>
    <row r="103" spans="1:25" ht="27.75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32" t="s">
        <v>43</v>
      </c>
      <c r="O103" s="22">
        <v>9900001105</v>
      </c>
      <c r="P103" s="22" t="s">
        <v>100</v>
      </c>
      <c r="Q103" s="29"/>
      <c r="R103" s="33"/>
      <c r="S103" s="55">
        <v>156.19999999999999</v>
      </c>
      <c r="T103" s="69"/>
      <c r="U103" s="53">
        <v>0</v>
      </c>
      <c r="V103" s="54">
        <v>0</v>
      </c>
      <c r="W103" s="3"/>
      <c r="X103" s="3"/>
      <c r="Y103" s="2"/>
    </row>
    <row r="104" spans="1:25" ht="27.75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32" t="s">
        <v>44</v>
      </c>
      <c r="O104" s="22">
        <v>9900001105</v>
      </c>
      <c r="P104" s="22" t="s">
        <v>101</v>
      </c>
      <c r="Q104" s="29" t="s">
        <v>70</v>
      </c>
      <c r="R104" s="33" t="s">
        <v>64</v>
      </c>
      <c r="S104" s="55">
        <v>156.19999999999999</v>
      </c>
      <c r="T104" s="69"/>
      <c r="U104" s="53">
        <v>0</v>
      </c>
      <c r="V104" s="54">
        <v>0</v>
      </c>
      <c r="W104" s="3"/>
      <c r="X104" s="3"/>
      <c r="Y104" s="2"/>
    </row>
    <row r="105" spans="1:25" ht="27.75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32" t="s">
        <v>13</v>
      </c>
      <c r="O105" s="22">
        <v>9900001105</v>
      </c>
      <c r="P105" s="22">
        <v>800</v>
      </c>
      <c r="Q105" s="29"/>
      <c r="R105" s="33"/>
      <c r="S105" s="55">
        <v>56.6</v>
      </c>
      <c r="T105" s="55">
        <v>78</v>
      </c>
      <c r="U105" s="55">
        <v>78</v>
      </c>
      <c r="V105" s="55">
        <v>78</v>
      </c>
      <c r="W105" s="3"/>
      <c r="X105" s="3"/>
      <c r="Y105" s="2"/>
    </row>
    <row r="106" spans="1:25" ht="36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32" t="s">
        <v>14</v>
      </c>
      <c r="O106" s="22">
        <v>9900001105</v>
      </c>
      <c r="P106" s="22">
        <v>850</v>
      </c>
      <c r="Q106" s="29" t="s">
        <v>70</v>
      </c>
      <c r="R106" s="33" t="s">
        <v>64</v>
      </c>
      <c r="S106" s="55">
        <v>56.6</v>
      </c>
      <c r="T106" s="55">
        <v>78</v>
      </c>
      <c r="U106" s="55">
        <v>78</v>
      </c>
      <c r="V106" s="55">
        <v>78</v>
      </c>
      <c r="W106" s="3"/>
      <c r="X106" s="3"/>
      <c r="Y106" s="2"/>
    </row>
    <row r="107" spans="1:25" ht="42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32" t="s">
        <v>33</v>
      </c>
      <c r="O107" s="23">
        <v>9900001201</v>
      </c>
      <c r="P107" s="25"/>
      <c r="Q107" s="29"/>
      <c r="R107" s="33"/>
      <c r="S107" s="75">
        <f>S108+S110</f>
        <v>24.3</v>
      </c>
      <c r="T107" s="49"/>
      <c r="U107" s="53">
        <v>3</v>
      </c>
      <c r="V107" s="54">
        <v>3</v>
      </c>
      <c r="W107" s="3"/>
      <c r="X107" s="3"/>
      <c r="Y107" s="2"/>
    </row>
    <row r="108" spans="1:25" ht="42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32" t="s">
        <v>11</v>
      </c>
      <c r="O108" s="23">
        <v>9900001201</v>
      </c>
      <c r="P108" s="23">
        <v>200</v>
      </c>
      <c r="Q108" s="29"/>
      <c r="R108" s="33"/>
      <c r="S108" s="75">
        <v>21.3</v>
      </c>
      <c r="T108" s="49"/>
      <c r="U108" s="53">
        <v>0</v>
      </c>
      <c r="V108" s="54">
        <v>0</v>
      </c>
      <c r="W108" s="3"/>
      <c r="X108" s="3"/>
      <c r="Y108" s="2"/>
    </row>
    <row r="109" spans="1:25" ht="42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32" t="s">
        <v>12</v>
      </c>
      <c r="O109" s="23">
        <v>9900001201</v>
      </c>
      <c r="P109" s="23">
        <v>240</v>
      </c>
      <c r="Q109" s="29" t="s">
        <v>70</v>
      </c>
      <c r="R109" s="33" t="s">
        <v>70</v>
      </c>
      <c r="S109" s="75">
        <v>21.3</v>
      </c>
      <c r="T109" s="49"/>
      <c r="U109" s="53">
        <v>0</v>
      </c>
      <c r="V109" s="54">
        <v>0</v>
      </c>
      <c r="W109" s="3"/>
      <c r="X109" s="3"/>
      <c r="Y109" s="2"/>
    </row>
    <row r="110" spans="1:25" ht="30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32" t="s">
        <v>13</v>
      </c>
      <c r="O110" s="23">
        <v>9900001201</v>
      </c>
      <c r="P110" s="25">
        <v>800</v>
      </c>
      <c r="Q110" s="29"/>
      <c r="R110" s="33"/>
      <c r="S110" s="55">
        <v>3</v>
      </c>
      <c r="T110" s="49"/>
      <c r="U110" s="53">
        <v>3</v>
      </c>
      <c r="V110" s="54">
        <v>3</v>
      </c>
      <c r="W110" s="3"/>
      <c r="X110" s="3"/>
      <c r="Y110" s="2"/>
    </row>
    <row r="111" spans="1:25" ht="30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32" t="s">
        <v>14</v>
      </c>
      <c r="O111" s="23">
        <v>9900001201</v>
      </c>
      <c r="P111" s="25">
        <v>850</v>
      </c>
      <c r="Q111" s="29" t="s">
        <v>70</v>
      </c>
      <c r="R111" s="33" t="s">
        <v>70</v>
      </c>
      <c r="S111" s="55">
        <v>3</v>
      </c>
      <c r="T111" s="49"/>
      <c r="U111" s="53">
        <v>3</v>
      </c>
      <c r="V111" s="54">
        <v>3</v>
      </c>
      <c r="W111" s="3"/>
      <c r="X111" s="3"/>
      <c r="Y111" s="2"/>
    </row>
    <row r="112" spans="1:25" ht="33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32" t="s">
        <v>38</v>
      </c>
      <c r="O112" s="23">
        <v>9900001301</v>
      </c>
      <c r="P112" s="25"/>
      <c r="Q112" s="29"/>
      <c r="R112" s="33"/>
      <c r="S112" s="75">
        <v>521.20000000000005</v>
      </c>
      <c r="T112" s="49"/>
      <c r="U112" s="57">
        <v>480.1</v>
      </c>
      <c r="V112" s="58">
        <v>480.1</v>
      </c>
      <c r="W112" s="3"/>
      <c r="X112" s="3"/>
      <c r="Y112" s="2"/>
    </row>
    <row r="113" spans="1:25" ht="27.75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32" t="s">
        <v>39</v>
      </c>
      <c r="O113" s="23">
        <v>9900001301</v>
      </c>
      <c r="P113" s="25">
        <v>300</v>
      </c>
      <c r="Q113" s="29"/>
      <c r="R113" s="33"/>
      <c r="S113" s="55">
        <v>521.20000000000005</v>
      </c>
      <c r="T113" s="49"/>
      <c r="U113" s="57">
        <v>480.1</v>
      </c>
      <c r="V113" s="58">
        <v>480.1</v>
      </c>
      <c r="W113" s="3"/>
      <c r="X113" s="3"/>
      <c r="Y113" s="2"/>
    </row>
    <row r="114" spans="1:25" ht="33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32" t="s">
        <v>40</v>
      </c>
      <c r="O114" s="23">
        <v>9900001301</v>
      </c>
      <c r="P114" s="25">
        <v>310</v>
      </c>
      <c r="Q114" s="29" t="s">
        <v>68</v>
      </c>
      <c r="R114" s="33" t="s">
        <v>62</v>
      </c>
      <c r="S114" s="55">
        <v>521.20000000000005</v>
      </c>
      <c r="T114" s="49"/>
      <c r="U114" s="57">
        <v>480.1</v>
      </c>
      <c r="V114" s="58">
        <v>480.1</v>
      </c>
      <c r="W114" s="3"/>
      <c r="X114" s="3"/>
      <c r="Y114" s="2"/>
    </row>
    <row r="115" spans="1:25" ht="33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32" t="s">
        <v>98</v>
      </c>
      <c r="O115" s="22" t="s">
        <v>99</v>
      </c>
      <c r="P115" s="23"/>
      <c r="Q115" s="29"/>
      <c r="R115" s="33"/>
      <c r="S115" s="75">
        <f>S116+S118+S120+S122+S124+S126+S128+S130</f>
        <v>5285.3</v>
      </c>
      <c r="T115" s="49"/>
      <c r="U115" s="68">
        <v>0</v>
      </c>
      <c r="V115" s="54">
        <v>0</v>
      </c>
      <c r="W115" s="3"/>
      <c r="X115" s="3"/>
      <c r="Y115" s="2"/>
    </row>
    <row r="116" spans="1:25" ht="33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32" t="s">
        <v>11</v>
      </c>
      <c r="O116" s="22" t="s">
        <v>99</v>
      </c>
      <c r="P116" s="23" t="s">
        <v>91</v>
      </c>
      <c r="Q116" s="29"/>
      <c r="R116" s="33"/>
      <c r="S116" s="75">
        <v>20</v>
      </c>
      <c r="T116" s="49"/>
      <c r="U116" s="68">
        <v>0</v>
      </c>
      <c r="V116" s="54">
        <v>0</v>
      </c>
      <c r="W116" s="3"/>
      <c r="X116" s="3"/>
      <c r="Y116" s="2"/>
    </row>
    <row r="117" spans="1:25" ht="33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32" t="s">
        <v>12</v>
      </c>
      <c r="O117" s="22" t="s">
        <v>99</v>
      </c>
      <c r="P117" s="23" t="s">
        <v>92</v>
      </c>
      <c r="Q117" s="29" t="s">
        <v>62</v>
      </c>
      <c r="R117" s="33" t="s">
        <v>67</v>
      </c>
      <c r="S117" s="75">
        <v>20</v>
      </c>
      <c r="T117" s="49"/>
      <c r="U117" s="68">
        <v>0</v>
      </c>
      <c r="V117" s="54">
        <v>0</v>
      </c>
      <c r="W117" s="3"/>
      <c r="X117" s="3"/>
      <c r="Y117" s="2"/>
    </row>
    <row r="118" spans="1:25" ht="33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32" t="s">
        <v>11</v>
      </c>
      <c r="O118" s="22" t="s">
        <v>99</v>
      </c>
      <c r="P118" s="23" t="s">
        <v>91</v>
      </c>
      <c r="Q118" s="29"/>
      <c r="R118" s="33"/>
      <c r="S118" s="55">
        <v>35.1</v>
      </c>
      <c r="T118" s="49"/>
      <c r="U118" s="68">
        <v>0</v>
      </c>
      <c r="V118" s="54">
        <v>0</v>
      </c>
      <c r="W118" s="3"/>
      <c r="X118" s="3"/>
      <c r="Y118" s="2"/>
    </row>
    <row r="119" spans="1:25" ht="33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32" t="s">
        <v>12</v>
      </c>
      <c r="O119" s="22" t="s">
        <v>99</v>
      </c>
      <c r="P119" s="23" t="s">
        <v>92</v>
      </c>
      <c r="Q119" s="29" t="s">
        <v>64</v>
      </c>
      <c r="R119" s="33" t="s">
        <v>68</v>
      </c>
      <c r="S119" s="55">
        <v>35.1</v>
      </c>
      <c r="T119" s="49"/>
      <c r="U119" s="68">
        <v>0</v>
      </c>
      <c r="V119" s="54">
        <v>0</v>
      </c>
      <c r="W119" s="3"/>
      <c r="X119" s="3"/>
      <c r="Y119" s="2"/>
    </row>
    <row r="120" spans="1:25" ht="33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32" t="s">
        <v>11</v>
      </c>
      <c r="O120" s="22" t="s">
        <v>99</v>
      </c>
      <c r="P120" s="23" t="s">
        <v>91</v>
      </c>
      <c r="Q120" s="29"/>
      <c r="R120" s="33"/>
      <c r="S120" s="55">
        <v>1000</v>
      </c>
      <c r="T120" s="49"/>
      <c r="U120" s="68">
        <v>0</v>
      </c>
      <c r="V120" s="54">
        <v>0</v>
      </c>
      <c r="W120" s="3"/>
      <c r="X120" s="3"/>
      <c r="Y120" s="2"/>
    </row>
    <row r="121" spans="1:25" ht="33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32" t="s">
        <v>12</v>
      </c>
      <c r="O121" s="22" t="s">
        <v>99</v>
      </c>
      <c r="P121" s="23" t="s">
        <v>92</v>
      </c>
      <c r="Q121" s="29" t="s">
        <v>65</v>
      </c>
      <c r="R121" s="33" t="s">
        <v>110</v>
      </c>
      <c r="S121" s="55">
        <v>1000</v>
      </c>
      <c r="T121" s="49"/>
      <c r="U121" s="68">
        <v>0</v>
      </c>
      <c r="V121" s="54">
        <v>0</v>
      </c>
      <c r="W121" s="3"/>
      <c r="X121" s="3"/>
      <c r="Y121" s="2"/>
    </row>
    <row r="122" spans="1:25" ht="33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32" t="s">
        <v>11</v>
      </c>
      <c r="O122" s="22" t="s">
        <v>99</v>
      </c>
      <c r="P122" s="23" t="s">
        <v>91</v>
      </c>
      <c r="Q122" s="29"/>
      <c r="R122" s="33"/>
      <c r="S122" s="55">
        <v>420</v>
      </c>
      <c r="T122" s="49"/>
      <c r="U122" s="68">
        <v>0</v>
      </c>
      <c r="V122" s="54">
        <v>0</v>
      </c>
      <c r="W122" s="3"/>
      <c r="X122" s="3"/>
      <c r="Y122" s="2"/>
    </row>
    <row r="123" spans="1:25" ht="33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32" t="s">
        <v>12</v>
      </c>
      <c r="O123" s="22" t="s">
        <v>99</v>
      </c>
      <c r="P123" s="23" t="s">
        <v>92</v>
      </c>
      <c r="Q123" s="29" t="s">
        <v>70</v>
      </c>
      <c r="R123" s="33" t="s">
        <v>62</v>
      </c>
      <c r="S123" s="55">
        <v>420</v>
      </c>
      <c r="T123" s="49"/>
      <c r="U123" s="68">
        <v>0</v>
      </c>
      <c r="V123" s="54">
        <v>0</v>
      </c>
      <c r="W123" s="3"/>
      <c r="X123" s="3"/>
      <c r="Y123" s="2"/>
    </row>
    <row r="124" spans="1:25" ht="33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32" t="s">
        <v>11</v>
      </c>
      <c r="O124" s="22" t="s">
        <v>99</v>
      </c>
      <c r="P124" s="23" t="s">
        <v>91</v>
      </c>
      <c r="Q124" s="29"/>
      <c r="R124" s="33"/>
      <c r="S124" s="55">
        <v>2079.1999999999998</v>
      </c>
      <c r="T124" s="49"/>
      <c r="U124" s="68">
        <v>0</v>
      </c>
      <c r="V124" s="54">
        <v>0</v>
      </c>
      <c r="W124" s="3"/>
      <c r="X124" s="3"/>
      <c r="Y124" s="2"/>
    </row>
    <row r="125" spans="1:25" ht="33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32" t="s">
        <v>12</v>
      </c>
      <c r="O125" s="22" t="s">
        <v>99</v>
      </c>
      <c r="P125" s="23" t="s">
        <v>92</v>
      </c>
      <c r="Q125" s="29" t="s">
        <v>70</v>
      </c>
      <c r="R125" s="33" t="s">
        <v>63</v>
      </c>
      <c r="S125" s="55">
        <v>2079.1999999999998</v>
      </c>
      <c r="T125" s="49"/>
      <c r="U125" s="68">
        <v>0</v>
      </c>
      <c r="V125" s="54">
        <v>0</v>
      </c>
      <c r="W125" s="3"/>
      <c r="X125" s="3"/>
      <c r="Y125" s="2"/>
    </row>
    <row r="126" spans="1:25" ht="33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32" t="s">
        <v>11</v>
      </c>
      <c r="O126" s="22" t="s">
        <v>99</v>
      </c>
      <c r="P126" s="23" t="s">
        <v>91</v>
      </c>
      <c r="Q126" s="29"/>
      <c r="R126" s="33"/>
      <c r="S126" s="55">
        <v>736.4</v>
      </c>
      <c r="T126" s="49"/>
      <c r="U126" s="68">
        <v>0</v>
      </c>
      <c r="V126" s="54">
        <v>0</v>
      </c>
      <c r="W126" s="3"/>
      <c r="X126" s="3"/>
      <c r="Y126" s="2"/>
    </row>
    <row r="127" spans="1:25" ht="33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32" t="s">
        <v>12</v>
      </c>
      <c r="O127" s="22" t="s">
        <v>99</v>
      </c>
      <c r="P127" s="23" t="s">
        <v>92</v>
      </c>
      <c r="Q127" s="29" t="s">
        <v>70</v>
      </c>
      <c r="R127" s="33" t="s">
        <v>64</v>
      </c>
      <c r="S127" s="55">
        <v>736.4</v>
      </c>
      <c r="T127" s="49"/>
      <c r="U127" s="68">
        <v>0</v>
      </c>
      <c r="V127" s="54">
        <v>0</v>
      </c>
      <c r="W127" s="3"/>
      <c r="X127" s="3"/>
      <c r="Y127" s="2"/>
    </row>
    <row r="128" spans="1:25" ht="33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32" t="s">
        <v>43</v>
      </c>
      <c r="O128" s="22" t="s">
        <v>99</v>
      </c>
      <c r="P128" s="23" t="s">
        <v>100</v>
      </c>
      <c r="Q128" s="29"/>
      <c r="R128" s="33"/>
      <c r="S128" s="55">
        <v>774</v>
      </c>
      <c r="T128" s="49"/>
      <c r="U128" s="68">
        <v>0</v>
      </c>
      <c r="V128" s="54">
        <v>0</v>
      </c>
      <c r="W128" s="3"/>
      <c r="X128" s="3"/>
      <c r="Y128" s="2"/>
    </row>
    <row r="129" spans="1:25" ht="33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32" t="s">
        <v>44</v>
      </c>
      <c r="O129" s="22" t="s">
        <v>99</v>
      </c>
      <c r="P129" s="23" t="s">
        <v>101</v>
      </c>
      <c r="Q129" s="29" t="s">
        <v>70</v>
      </c>
      <c r="R129" s="33" t="s">
        <v>64</v>
      </c>
      <c r="S129" s="55">
        <v>774</v>
      </c>
      <c r="T129" s="49"/>
      <c r="U129" s="68">
        <v>0</v>
      </c>
      <c r="V129" s="54">
        <v>0</v>
      </c>
      <c r="W129" s="3"/>
      <c r="X129" s="3"/>
      <c r="Y129" s="2"/>
    </row>
    <row r="130" spans="1:25" ht="33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32" t="s">
        <v>11</v>
      </c>
      <c r="O130" s="22" t="s">
        <v>99</v>
      </c>
      <c r="P130" s="23" t="s">
        <v>91</v>
      </c>
      <c r="Q130" s="29"/>
      <c r="R130" s="33"/>
      <c r="S130" s="55">
        <v>220.6</v>
      </c>
      <c r="T130" s="49"/>
      <c r="U130" s="68">
        <v>0</v>
      </c>
      <c r="V130" s="54">
        <v>0</v>
      </c>
      <c r="W130" s="3"/>
      <c r="X130" s="3"/>
      <c r="Y130" s="2"/>
    </row>
    <row r="131" spans="1:25" ht="33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32" t="s">
        <v>12</v>
      </c>
      <c r="O131" s="22" t="s">
        <v>99</v>
      </c>
      <c r="P131" s="23" t="s">
        <v>92</v>
      </c>
      <c r="Q131" s="29" t="s">
        <v>72</v>
      </c>
      <c r="R131" s="33" t="s">
        <v>62</v>
      </c>
      <c r="S131" s="55">
        <v>220.6</v>
      </c>
      <c r="T131" s="49"/>
      <c r="U131" s="68">
        <v>0</v>
      </c>
      <c r="V131" s="54">
        <v>0</v>
      </c>
      <c r="W131" s="3"/>
      <c r="X131" s="3"/>
      <c r="Y131" s="2"/>
    </row>
    <row r="132" spans="1:25" ht="33.75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32" t="s">
        <v>84</v>
      </c>
      <c r="O132" s="22" t="s">
        <v>85</v>
      </c>
      <c r="P132" s="22"/>
      <c r="Q132" s="29"/>
      <c r="R132" s="33"/>
      <c r="S132" s="75">
        <v>1115.2</v>
      </c>
      <c r="T132" s="49"/>
      <c r="U132" s="53">
        <v>0</v>
      </c>
      <c r="V132" s="54">
        <v>0</v>
      </c>
      <c r="W132" s="3"/>
      <c r="X132" s="3"/>
      <c r="Y132" s="2"/>
    </row>
    <row r="133" spans="1:25" ht="30.75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32" t="s">
        <v>11</v>
      </c>
      <c r="O133" s="22" t="s">
        <v>85</v>
      </c>
      <c r="P133" s="22">
        <v>200</v>
      </c>
      <c r="Q133" s="29"/>
      <c r="R133" s="33"/>
      <c r="S133" s="55">
        <v>827.1</v>
      </c>
      <c r="T133" s="49"/>
      <c r="U133" s="53">
        <v>0</v>
      </c>
      <c r="V133" s="54">
        <v>0</v>
      </c>
      <c r="W133" s="3"/>
      <c r="X133" s="3"/>
      <c r="Y133" s="2"/>
    </row>
    <row r="134" spans="1:25" ht="36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32" t="s">
        <v>12</v>
      </c>
      <c r="O134" s="22" t="s">
        <v>85</v>
      </c>
      <c r="P134" s="22">
        <v>240</v>
      </c>
      <c r="Q134" s="29" t="s">
        <v>70</v>
      </c>
      <c r="R134" s="33" t="s">
        <v>64</v>
      </c>
      <c r="S134" s="55">
        <v>827.1</v>
      </c>
      <c r="T134" s="49"/>
      <c r="U134" s="53">
        <v>0</v>
      </c>
      <c r="V134" s="54">
        <v>0</v>
      </c>
      <c r="W134" s="3"/>
      <c r="X134" s="3"/>
      <c r="Y134" s="2"/>
    </row>
    <row r="135" spans="1:25" ht="36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32" t="s">
        <v>11</v>
      </c>
      <c r="O135" s="22" t="s">
        <v>85</v>
      </c>
      <c r="P135" s="22">
        <v>200</v>
      </c>
      <c r="Q135" s="29"/>
      <c r="R135" s="33"/>
      <c r="S135" s="70">
        <v>288.10000000000002</v>
      </c>
      <c r="T135" s="49"/>
      <c r="U135" s="53">
        <v>0</v>
      </c>
      <c r="V135" s="54">
        <v>0</v>
      </c>
      <c r="W135" s="3"/>
      <c r="X135" s="3"/>
      <c r="Y135" s="2"/>
    </row>
    <row r="136" spans="1:25" ht="36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32" t="s">
        <v>12</v>
      </c>
      <c r="O136" s="22" t="s">
        <v>85</v>
      </c>
      <c r="P136" s="22">
        <v>240</v>
      </c>
      <c r="Q136" s="29" t="s">
        <v>72</v>
      </c>
      <c r="R136" s="33" t="s">
        <v>62</v>
      </c>
      <c r="S136" s="70">
        <v>288.10000000000002</v>
      </c>
      <c r="T136" s="49"/>
      <c r="U136" s="53">
        <v>0</v>
      </c>
      <c r="V136" s="54">
        <v>0</v>
      </c>
      <c r="W136" s="3"/>
      <c r="X136" s="3"/>
      <c r="Y136" s="2"/>
    </row>
    <row r="137" spans="1:25" ht="36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32" t="s">
        <v>79</v>
      </c>
      <c r="O137" s="22">
        <v>9900004110</v>
      </c>
      <c r="P137" s="23"/>
      <c r="Q137" s="29"/>
      <c r="R137" s="33"/>
      <c r="S137" s="76">
        <f>S138</f>
        <v>696</v>
      </c>
      <c r="T137" s="49"/>
      <c r="U137" s="53">
        <v>723.6</v>
      </c>
      <c r="V137" s="54">
        <v>723.6</v>
      </c>
      <c r="W137" s="3"/>
      <c r="X137" s="3"/>
      <c r="Y137" s="2"/>
    </row>
    <row r="138" spans="1:25" ht="62.25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32" t="s">
        <v>9</v>
      </c>
      <c r="O138" s="22">
        <v>9900004110</v>
      </c>
      <c r="P138" s="23">
        <v>100</v>
      </c>
      <c r="Q138" s="29"/>
      <c r="R138" s="33"/>
      <c r="S138" s="63">
        <f>S139</f>
        <v>696</v>
      </c>
      <c r="T138" s="49"/>
      <c r="U138" s="53">
        <v>723.6</v>
      </c>
      <c r="V138" s="54">
        <v>723.6</v>
      </c>
      <c r="W138" s="3"/>
      <c r="X138" s="3"/>
      <c r="Y138" s="2"/>
    </row>
    <row r="139" spans="1:25" ht="36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32" t="s">
        <v>10</v>
      </c>
      <c r="O139" s="22">
        <v>9900004110</v>
      </c>
      <c r="P139" s="23">
        <v>120</v>
      </c>
      <c r="Q139" s="29" t="s">
        <v>62</v>
      </c>
      <c r="R139" s="33" t="s">
        <v>64</v>
      </c>
      <c r="S139" s="63">
        <v>696</v>
      </c>
      <c r="T139" s="49"/>
      <c r="U139" s="53">
        <v>723.6</v>
      </c>
      <c r="V139" s="54">
        <v>723.6</v>
      </c>
      <c r="W139" s="3"/>
      <c r="X139" s="3"/>
      <c r="Y139" s="2"/>
    </row>
    <row r="140" spans="1:25" ht="36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38" t="s">
        <v>81</v>
      </c>
      <c r="O140" s="23">
        <v>9900009999</v>
      </c>
      <c r="P140" s="26"/>
      <c r="Q140" s="40"/>
      <c r="R140" s="41"/>
      <c r="S140" s="64">
        <v>0</v>
      </c>
      <c r="T140" s="59"/>
      <c r="U140" s="65">
        <v>561.79999999999995</v>
      </c>
      <c r="V140" s="58">
        <v>1051.4000000000001</v>
      </c>
      <c r="W140" s="3"/>
      <c r="X140" s="3"/>
      <c r="Y140" s="2"/>
    </row>
    <row r="141" spans="1:25" ht="36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38" t="s">
        <v>81</v>
      </c>
      <c r="O141" s="23">
        <v>9900009999</v>
      </c>
      <c r="P141" s="25" t="s">
        <v>86</v>
      </c>
      <c r="Q141" s="42"/>
      <c r="R141" s="43"/>
      <c r="S141" s="64">
        <v>0</v>
      </c>
      <c r="T141" s="49"/>
      <c r="U141" s="60">
        <v>561.79999999999995</v>
      </c>
      <c r="V141" s="61">
        <v>1051.4000000000001</v>
      </c>
      <c r="W141" s="3"/>
      <c r="X141" s="3"/>
      <c r="Y141" s="2"/>
    </row>
    <row r="142" spans="1:25" ht="36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8" t="s">
        <v>81</v>
      </c>
      <c r="O142" s="24">
        <v>9900009999</v>
      </c>
      <c r="P142" s="26" t="s">
        <v>87</v>
      </c>
      <c r="Q142" s="44">
        <v>99</v>
      </c>
      <c r="R142" s="45">
        <v>99</v>
      </c>
      <c r="S142" s="64">
        <v>0</v>
      </c>
      <c r="T142" s="59"/>
      <c r="U142" s="65">
        <v>561.79999999999995</v>
      </c>
      <c r="V142" s="58">
        <v>1051.4000000000001</v>
      </c>
      <c r="W142" s="3"/>
      <c r="X142" s="3"/>
      <c r="Y142" s="2"/>
    </row>
    <row r="143" spans="1:25" ht="36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32" t="s">
        <v>20</v>
      </c>
      <c r="O143" s="22">
        <v>9900051180</v>
      </c>
      <c r="P143" s="23"/>
      <c r="Q143" s="29"/>
      <c r="R143" s="33"/>
      <c r="S143" s="77">
        <v>305.10000000000002</v>
      </c>
      <c r="T143" s="49"/>
      <c r="U143" s="58">
        <v>294.10000000000002</v>
      </c>
      <c r="V143" s="58">
        <v>304.60000000000002</v>
      </c>
      <c r="W143" s="3"/>
      <c r="X143" s="3"/>
      <c r="Y143" s="2"/>
    </row>
    <row r="144" spans="1:25" ht="66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32" t="s">
        <v>9</v>
      </c>
      <c r="O144" s="22">
        <v>9900051180</v>
      </c>
      <c r="P144" s="23">
        <v>100</v>
      </c>
      <c r="Q144" s="29"/>
      <c r="R144" s="33"/>
      <c r="S144" s="55">
        <v>287.89999999999998</v>
      </c>
      <c r="T144" s="49"/>
      <c r="U144" s="53">
        <v>284.5</v>
      </c>
      <c r="V144" s="54">
        <v>304.5</v>
      </c>
      <c r="W144" s="3"/>
      <c r="X144" s="3"/>
      <c r="Y144" s="2"/>
    </row>
    <row r="145" spans="1:25" ht="36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32" t="s">
        <v>10</v>
      </c>
      <c r="O145" s="22">
        <v>9900051180</v>
      </c>
      <c r="P145" s="23">
        <v>120</v>
      </c>
      <c r="Q145" s="29" t="s">
        <v>63</v>
      </c>
      <c r="R145" s="33" t="s">
        <v>64</v>
      </c>
      <c r="S145" s="55">
        <v>287.89999999999998</v>
      </c>
      <c r="T145" s="49"/>
      <c r="U145" s="53">
        <v>284.5</v>
      </c>
      <c r="V145" s="54">
        <v>304.5</v>
      </c>
      <c r="W145" s="3"/>
      <c r="X145" s="3"/>
      <c r="Y145" s="2"/>
    </row>
    <row r="146" spans="1:25" ht="36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32" t="s">
        <v>11</v>
      </c>
      <c r="O146" s="22">
        <v>9900051180</v>
      </c>
      <c r="P146" s="23">
        <v>200</v>
      </c>
      <c r="Q146" s="29"/>
      <c r="R146" s="33"/>
      <c r="S146" s="55">
        <v>17.2</v>
      </c>
      <c r="T146" s="49"/>
      <c r="U146" s="53">
        <v>9.6</v>
      </c>
      <c r="V146" s="54">
        <v>0.1</v>
      </c>
      <c r="W146" s="3"/>
      <c r="X146" s="3"/>
      <c r="Y146" s="2"/>
    </row>
    <row r="147" spans="1:25" ht="36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32" t="s">
        <v>12</v>
      </c>
      <c r="O147" s="22">
        <v>9900051180</v>
      </c>
      <c r="P147" s="23">
        <v>240</v>
      </c>
      <c r="Q147" s="29" t="s">
        <v>63</v>
      </c>
      <c r="R147" s="33" t="s">
        <v>64</v>
      </c>
      <c r="S147" s="55">
        <v>17.2</v>
      </c>
      <c r="T147" s="49"/>
      <c r="U147" s="53">
        <v>9.6</v>
      </c>
      <c r="V147" s="54">
        <v>0.1</v>
      </c>
      <c r="W147" s="3"/>
      <c r="X147" s="3"/>
      <c r="Y147" s="2"/>
    </row>
    <row r="148" spans="1:25" ht="36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32" t="s">
        <v>15</v>
      </c>
      <c r="O148" s="22">
        <v>9900070190</v>
      </c>
      <c r="P148" s="23"/>
      <c r="Q148" s="29"/>
      <c r="R148" s="31"/>
      <c r="S148" s="74">
        <v>0.1</v>
      </c>
      <c r="T148" s="56">
        <v>0.1</v>
      </c>
      <c r="U148" s="56">
        <v>0.1</v>
      </c>
      <c r="V148" s="56">
        <v>0.1</v>
      </c>
      <c r="W148" s="3"/>
      <c r="X148" s="3"/>
      <c r="Y148" s="2"/>
    </row>
    <row r="149" spans="1:25" ht="36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32" t="s">
        <v>11</v>
      </c>
      <c r="O149" s="22">
        <v>9900070190</v>
      </c>
      <c r="P149" s="23">
        <v>200</v>
      </c>
      <c r="Q149" s="29"/>
      <c r="R149" s="31"/>
      <c r="S149" s="56">
        <v>0.1</v>
      </c>
      <c r="T149" s="56">
        <v>0.1</v>
      </c>
      <c r="U149" s="56">
        <v>0.1</v>
      </c>
      <c r="V149" s="56">
        <v>0.1</v>
      </c>
      <c r="W149" s="3"/>
      <c r="X149" s="3"/>
      <c r="Y149" s="2"/>
    </row>
    <row r="150" spans="1:25" ht="36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34" t="s">
        <v>12</v>
      </c>
      <c r="O150" s="22">
        <v>9900070190</v>
      </c>
      <c r="P150" s="23">
        <v>240</v>
      </c>
      <c r="Q150" s="29" t="s">
        <v>62</v>
      </c>
      <c r="R150" s="31" t="s">
        <v>65</v>
      </c>
      <c r="S150" s="56">
        <v>0.1</v>
      </c>
      <c r="T150" s="56">
        <v>0.1</v>
      </c>
      <c r="U150" s="56">
        <v>0.1</v>
      </c>
      <c r="V150" s="56">
        <v>0.1</v>
      </c>
      <c r="W150" s="3"/>
      <c r="X150" s="3"/>
      <c r="Y150" s="2"/>
    </row>
    <row r="151" spans="1:25" ht="47.25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34" t="s">
        <v>94</v>
      </c>
      <c r="O151" s="23" t="s">
        <v>93</v>
      </c>
      <c r="P151" s="23"/>
      <c r="Q151" s="29"/>
      <c r="R151" s="31"/>
      <c r="S151" s="74">
        <v>1079</v>
      </c>
      <c r="T151" s="66"/>
      <c r="U151" s="67">
        <v>0</v>
      </c>
      <c r="V151" s="56">
        <v>0</v>
      </c>
      <c r="W151" s="3"/>
      <c r="X151" s="3"/>
      <c r="Y151" s="2"/>
    </row>
    <row r="152" spans="1:25" ht="36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32" t="s">
        <v>11</v>
      </c>
      <c r="O152" s="23" t="s">
        <v>93</v>
      </c>
      <c r="P152" s="23" t="s">
        <v>91</v>
      </c>
      <c r="Q152" s="29" t="s">
        <v>70</v>
      </c>
      <c r="R152" s="31" t="s">
        <v>64</v>
      </c>
      <c r="S152" s="56">
        <v>1079</v>
      </c>
      <c r="T152" s="66"/>
      <c r="U152" s="67">
        <v>0</v>
      </c>
      <c r="V152" s="56">
        <v>0</v>
      </c>
      <c r="W152" s="3"/>
      <c r="X152" s="3"/>
      <c r="Y152" s="2"/>
    </row>
    <row r="153" spans="1:25" ht="36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34" t="s">
        <v>12</v>
      </c>
      <c r="O153" s="23" t="s">
        <v>93</v>
      </c>
      <c r="P153" s="23" t="s">
        <v>92</v>
      </c>
      <c r="Q153" s="29" t="s">
        <v>70</v>
      </c>
      <c r="R153" s="31" t="s">
        <v>64</v>
      </c>
      <c r="S153" s="56">
        <v>1079</v>
      </c>
      <c r="T153" s="66"/>
      <c r="U153" s="67">
        <v>0</v>
      </c>
      <c r="V153" s="56">
        <v>0</v>
      </c>
      <c r="W153" s="3"/>
      <c r="X153" s="3"/>
      <c r="Y153" s="2"/>
    </row>
    <row r="154" spans="1:25" ht="36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34" t="s">
        <v>88</v>
      </c>
      <c r="O154" s="46" t="s">
        <v>78</v>
      </c>
      <c r="P154" s="23"/>
      <c r="Q154" s="29"/>
      <c r="R154" s="33"/>
      <c r="S154" s="75">
        <f>S155</f>
        <v>12912.5</v>
      </c>
      <c r="T154" s="49"/>
      <c r="U154" s="53">
        <v>0</v>
      </c>
      <c r="V154" s="54">
        <v>0</v>
      </c>
      <c r="W154" s="3"/>
      <c r="X154" s="3"/>
      <c r="Y154" s="2"/>
    </row>
    <row r="155" spans="1:25" ht="36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34" t="s">
        <v>43</v>
      </c>
      <c r="O155" s="23" t="s">
        <v>78</v>
      </c>
      <c r="P155" s="23" t="s">
        <v>100</v>
      </c>
      <c r="Q155" s="29"/>
      <c r="R155" s="33"/>
      <c r="S155" s="55">
        <f>S156</f>
        <v>12912.5</v>
      </c>
      <c r="T155" s="49"/>
      <c r="U155" s="53">
        <v>0</v>
      </c>
      <c r="V155" s="54">
        <v>0</v>
      </c>
      <c r="W155" s="3"/>
      <c r="X155" s="3"/>
      <c r="Y155" s="2"/>
    </row>
    <row r="156" spans="1:25" ht="36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32" t="s">
        <v>44</v>
      </c>
      <c r="O156" s="46" t="s">
        <v>78</v>
      </c>
      <c r="P156" s="23" t="s">
        <v>101</v>
      </c>
      <c r="Q156" s="29" t="s">
        <v>70</v>
      </c>
      <c r="R156" s="33" t="s">
        <v>62</v>
      </c>
      <c r="S156" s="55">
        <v>12912.5</v>
      </c>
      <c r="T156" s="49"/>
      <c r="U156" s="53">
        <v>0</v>
      </c>
      <c r="V156" s="54">
        <v>0</v>
      </c>
      <c r="W156" s="3"/>
      <c r="X156" s="3"/>
      <c r="Y156" s="2"/>
    </row>
    <row r="157" spans="1:25" ht="36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78" t="s">
        <v>37</v>
      </c>
      <c r="O157" s="79">
        <v>9900070510</v>
      </c>
      <c r="P157" s="26"/>
      <c r="Q157" s="36"/>
      <c r="R157" s="37"/>
      <c r="S157" s="82">
        <f>S158+S160+S162+S164+S166+S168+S170</f>
        <v>14869.8</v>
      </c>
      <c r="T157" s="59"/>
      <c r="U157" s="60">
        <v>0</v>
      </c>
      <c r="V157" s="61">
        <v>0</v>
      </c>
      <c r="W157" s="3"/>
      <c r="X157" s="3"/>
      <c r="Y157" s="2"/>
    </row>
    <row r="158" spans="1:25" ht="59.25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32" t="s">
        <v>9</v>
      </c>
      <c r="O158" s="79">
        <v>9900070510</v>
      </c>
      <c r="P158" s="25" t="s">
        <v>89</v>
      </c>
      <c r="Q158" s="29"/>
      <c r="R158" s="33"/>
      <c r="S158" s="77">
        <v>52.5</v>
      </c>
      <c r="T158" s="49"/>
      <c r="U158" s="57">
        <v>0</v>
      </c>
      <c r="V158" s="58">
        <v>0</v>
      </c>
      <c r="W158" s="3"/>
      <c r="X158" s="3"/>
      <c r="Y158" s="2"/>
    </row>
    <row r="159" spans="1:25" ht="40.5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32" t="s">
        <v>10</v>
      </c>
      <c r="O159" s="79">
        <v>9900070510</v>
      </c>
      <c r="P159" s="26" t="s">
        <v>90</v>
      </c>
      <c r="Q159" s="80" t="s">
        <v>62</v>
      </c>
      <c r="R159" s="81" t="s">
        <v>63</v>
      </c>
      <c r="S159" s="77">
        <v>52.5</v>
      </c>
      <c r="T159" s="59"/>
      <c r="U159" s="60">
        <v>0</v>
      </c>
      <c r="V159" s="61">
        <v>0</v>
      </c>
      <c r="W159" s="3"/>
      <c r="X159" s="3"/>
      <c r="Y159" s="2"/>
    </row>
    <row r="160" spans="1:25" ht="61.5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32" t="s">
        <v>9</v>
      </c>
      <c r="O160" s="23">
        <v>9900070510</v>
      </c>
      <c r="P160" s="23" t="s">
        <v>89</v>
      </c>
      <c r="Q160" s="29"/>
      <c r="R160" s="33"/>
      <c r="S160" s="55">
        <v>584</v>
      </c>
      <c r="T160" s="59"/>
      <c r="U160" s="58">
        <v>0</v>
      </c>
      <c r="V160" s="58">
        <v>0</v>
      </c>
      <c r="W160" s="3"/>
      <c r="X160" s="3"/>
      <c r="Y160" s="2"/>
    </row>
    <row r="161" spans="1:25" ht="44.25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32" t="s">
        <v>10</v>
      </c>
      <c r="O161" s="23">
        <v>9900070510</v>
      </c>
      <c r="P161" s="26" t="s">
        <v>90</v>
      </c>
      <c r="Q161" s="29" t="s">
        <v>62</v>
      </c>
      <c r="R161" s="33" t="s">
        <v>112</v>
      </c>
      <c r="S161" s="55">
        <v>584</v>
      </c>
      <c r="T161" s="59"/>
      <c r="U161" s="61">
        <v>0</v>
      </c>
      <c r="V161" s="61">
        <v>0</v>
      </c>
      <c r="W161" s="3"/>
      <c r="X161" s="3"/>
      <c r="Y161" s="2"/>
    </row>
    <row r="162" spans="1:25" ht="36" hidden="1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32" t="s">
        <v>11</v>
      </c>
      <c r="O162" s="23">
        <v>9900070510</v>
      </c>
      <c r="P162" s="23" t="s">
        <v>91</v>
      </c>
      <c r="Q162" s="29"/>
      <c r="R162" s="33"/>
      <c r="S162" s="55">
        <v>0</v>
      </c>
      <c r="T162" s="59"/>
      <c r="U162" s="58">
        <v>0</v>
      </c>
      <c r="V162" s="58">
        <v>0</v>
      </c>
      <c r="W162" s="3"/>
      <c r="X162" s="3"/>
      <c r="Y162" s="2"/>
    </row>
    <row r="163" spans="1:25" ht="36" hidden="1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34" t="s">
        <v>12</v>
      </c>
      <c r="O163" s="23">
        <v>9900070510</v>
      </c>
      <c r="P163" s="26" t="s">
        <v>92</v>
      </c>
      <c r="Q163" s="29" t="s">
        <v>62</v>
      </c>
      <c r="R163" s="33" t="s">
        <v>67</v>
      </c>
      <c r="S163" s="55">
        <v>0</v>
      </c>
      <c r="T163" s="59"/>
      <c r="U163" s="58">
        <v>0</v>
      </c>
      <c r="V163" s="58">
        <v>0</v>
      </c>
      <c r="W163" s="3"/>
      <c r="X163" s="3"/>
      <c r="Y163" s="2"/>
    </row>
    <row r="164" spans="1:25" ht="36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32" t="s">
        <v>11</v>
      </c>
      <c r="O164" s="23">
        <v>9900070510</v>
      </c>
      <c r="P164" s="23" t="s">
        <v>91</v>
      </c>
      <c r="Q164" s="29"/>
      <c r="R164" s="33"/>
      <c r="S164" s="55">
        <v>2300</v>
      </c>
      <c r="T164" s="59"/>
      <c r="U164" s="65">
        <v>0</v>
      </c>
      <c r="V164" s="58">
        <v>0</v>
      </c>
      <c r="W164" s="3"/>
      <c r="X164" s="3"/>
      <c r="Y164" s="2"/>
    </row>
    <row r="165" spans="1:25" ht="36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34" t="s">
        <v>12</v>
      </c>
      <c r="O165" s="23">
        <v>9900070510</v>
      </c>
      <c r="P165" s="26" t="s">
        <v>92</v>
      </c>
      <c r="Q165" s="29" t="s">
        <v>70</v>
      </c>
      <c r="R165" s="33" t="s">
        <v>63</v>
      </c>
      <c r="S165" s="55">
        <v>2300</v>
      </c>
      <c r="T165" s="59"/>
      <c r="U165" s="68">
        <v>0</v>
      </c>
      <c r="V165" s="54">
        <v>0</v>
      </c>
      <c r="W165" s="3"/>
      <c r="X165" s="3"/>
      <c r="Y165" s="2"/>
    </row>
    <row r="166" spans="1:25" ht="36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32" t="s">
        <v>11</v>
      </c>
      <c r="O166" s="23">
        <v>9900070510</v>
      </c>
      <c r="P166" s="23" t="s">
        <v>91</v>
      </c>
      <c r="Q166" s="29"/>
      <c r="R166" s="33"/>
      <c r="S166" s="55">
        <f>S167</f>
        <v>400</v>
      </c>
      <c r="T166" s="59"/>
      <c r="U166" s="68">
        <v>0</v>
      </c>
      <c r="V166" s="54">
        <v>0</v>
      </c>
      <c r="W166" s="3"/>
      <c r="X166" s="3"/>
      <c r="Y166" s="2"/>
    </row>
    <row r="167" spans="1:25" ht="36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34" t="s">
        <v>12</v>
      </c>
      <c r="O167" s="23">
        <v>9900070510</v>
      </c>
      <c r="P167" s="26" t="s">
        <v>92</v>
      </c>
      <c r="Q167" s="29" t="s">
        <v>70</v>
      </c>
      <c r="R167" s="33" t="s">
        <v>64</v>
      </c>
      <c r="S167" s="55">
        <v>400</v>
      </c>
      <c r="T167" s="59"/>
      <c r="U167" s="68">
        <v>0</v>
      </c>
      <c r="V167" s="54">
        <v>0</v>
      </c>
      <c r="W167" s="3"/>
      <c r="X167" s="3"/>
      <c r="Y167" s="2"/>
    </row>
    <row r="168" spans="1:25" ht="54.75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32" t="s">
        <v>9</v>
      </c>
      <c r="O168" s="23">
        <v>9900070510</v>
      </c>
      <c r="P168" s="25">
        <v>100</v>
      </c>
      <c r="Q168" s="29"/>
      <c r="R168" s="33"/>
      <c r="S168" s="55">
        <v>10504</v>
      </c>
      <c r="T168" s="49"/>
      <c r="U168" s="57">
        <v>0</v>
      </c>
      <c r="V168" s="58">
        <v>0</v>
      </c>
      <c r="W168" s="3"/>
      <c r="X168" s="3"/>
      <c r="Y168" s="2"/>
    </row>
    <row r="169" spans="1:25" ht="27.75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32" t="s">
        <v>35</v>
      </c>
      <c r="O169" s="23">
        <v>9900070510</v>
      </c>
      <c r="P169" s="25">
        <v>110</v>
      </c>
      <c r="Q169" s="29" t="s">
        <v>72</v>
      </c>
      <c r="R169" s="33" t="s">
        <v>62</v>
      </c>
      <c r="S169" s="55">
        <v>10504</v>
      </c>
      <c r="T169" s="49"/>
      <c r="U169" s="57">
        <v>0</v>
      </c>
      <c r="V169" s="58">
        <v>0</v>
      </c>
      <c r="W169" s="3"/>
      <c r="X169" s="3"/>
      <c r="Y169" s="2"/>
    </row>
    <row r="170" spans="1:25" ht="27.75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32" t="s">
        <v>11</v>
      </c>
      <c r="O170" s="23">
        <v>9900070510</v>
      </c>
      <c r="P170" s="23" t="s">
        <v>91</v>
      </c>
      <c r="Q170" s="29"/>
      <c r="R170" s="33"/>
      <c r="S170" s="55">
        <v>1029.3</v>
      </c>
      <c r="T170" s="49"/>
      <c r="U170" s="68">
        <v>0</v>
      </c>
      <c r="V170" s="54">
        <v>0</v>
      </c>
      <c r="W170" s="3"/>
      <c r="X170" s="3"/>
      <c r="Y170" s="2"/>
    </row>
    <row r="171" spans="1:25" ht="27.75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34" t="s">
        <v>12</v>
      </c>
      <c r="O171" s="23">
        <v>9900070510</v>
      </c>
      <c r="P171" s="23" t="s">
        <v>92</v>
      </c>
      <c r="Q171" s="29" t="s">
        <v>72</v>
      </c>
      <c r="R171" s="33" t="s">
        <v>62</v>
      </c>
      <c r="S171" s="55">
        <v>1029.3</v>
      </c>
      <c r="T171" s="49"/>
      <c r="U171" s="68">
        <v>0</v>
      </c>
      <c r="V171" s="54">
        <v>0</v>
      </c>
      <c r="W171" s="3"/>
      <c r="X171" s="3"/>
      <c r="Y171" s="2"/>
    </row>
    <row r="172" spans="1:25" ht="32.25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32" t="s">
        <v>82</v>
      </c>
      <c r="O172" s="22">
        <v>9900070600</v>
      </c>
      <c r="P172" s="23"/>
      <c r="Q172" s="29"/>
      <c r="R172" s="33"/>
      <c r="S172" s="75">
        <v>3372.3</v>
      </c>
      <c r="T172" s="49"/>
      <c r="U172" s="53">
        <v>3500</v>
      </c>
      <c r="V172" s="54">
        <v>4000</v>
      </c>
      <c r="W172" s="3"/>
      <c r="X172" s="3"/>
      <c r="Y172" s="2"/>
    </row>
    <row r="173" spans="1:25" ht="37.5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32" t="s">
        <v>11</v>
      </c>
      <c r="O173" s="22">
        <v>9900070600</v>
      </c>
      <c r="P173" s="23">
        <v>200</v>
      </c>
      <c r="Q173" s="29"/>
      <c r="R173" s="33"/>
      <c r="S173" s="55">
        <v>3372.3</v>
      </c>
      <c r="T173" s="49"/>
      <c r="U173" s="53">
        <v>3500</v>
      </c>
      <c r="V173" s="54">
        <v>4000</v>
      </c>
      <c r="W173" s="3"/>
      <c r="X173" s="3"/>
      <c r="Y173" s="2"/>
    </row>
    <row r="174" spans="1:25" ht="37.5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32" t="s">
        <v>12</v>
      </c>
      <c r="O174" s="22">
        <v>9900070600</v>
      </c>
      <c r="P174" s="23">
        <v>240</v>
      </c>
      <c r="Q174" s="29" t="s">
        <v>70</v>
      </c>
      <c r="R174" s="33" t="s">
        <v>63</v>
      </c>
      <c r="S174" s="55">
        <v>3372.3</v>
      </c>
      <c r="T174" s="49"/>
      <c r="U174" s="53">
        <v>3500</v>
      </c>
      <c r="V174" s="54">
        <v>4000</v>
      </c>
      <c r="W174" s="3"/>
      <c r="X174" s="3"/>
      <c r="Y174" s="2"/>
    </row>
    <row r="175" spans="1:25" ht="44.25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32" t="s">
        <v>23</v>
      </c>
      <c r="O175" s="22">
        <v>9900070760</v>
      </c>
      <c r="P175" s="23"/>
      <c r="Q175" s="29"/>
      <c r="R175" s="33"/>
      <c r="S175" s="75">
        <v>38025.1</v>
      </c>
      <c r="T175" s="49"/>
      <c r="U175" s="53">
        <v>17639.3</v>
      </c>
      <c r="V175" s="54">
        <v>18464</v>
      </c>
      <c r="W175" s="3"/>
      <c r="X175" s="3"/>
      <c r="Y175" s="2"/>
    </row>
    <row r="176" spans="1:25" ht="36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32" t="s">
        <v>11</v>
      </c>
      <c r="O176" s="22">
        <v>9900070760</v>
      </c>
      <c r="P176" s="23">
        <v>200</v>
      </c>
      <c r="Q176" s="29"/>
      <c r="R176" s="33"/>
      <c r="S176" s="55">
        <v>38025.1</v>
      </c>
      <c r="T176" s="49"/>
      <c r="U176" s="53">
        <v>17639.3</v>
      </c>
      <c r="V176" s="54">
        <v>18464</v>
      </c>
      <c r="W176" s="3"/>
      <c r="X176" s="3"/>
      <c r="Y176" s="2"/>
    </row>
    <row r="177" spans="1:25" ht="39.75" customHeight="1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32" t="s">
        <v>12</v>
      </c>
      <c r="O177" s="22">
        <v>9900070760</v>
      </c>
      <c r="P177" s="23">
        <v>240</v>
      </c>
      <c r="Q177" s="29" t="s">
        <v>65</v>
      </c>
      <c r="R177" s="33" t="s">
        <v>69</v>
      </c>
      <c r="S177" s="55">
        <v>38025.1</v>
      </c>
      <c r="T177" s="49"/>
      <c r="U177" s="53">
        <v>17639.3</v>
      </c>
      <c r="V177" s="54">
        <v>18464</v>
      </c>
      <c r="W177" s="3"/>
      <c r="X177" s="3"/>
      <c r="Y177" s="2"/>
    </row>
    <row r="178" spans="1:25" ht="52.5" customHeight="1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32" t="s">
        <v>83</v>
      </c>
      <c r="O178" s="22">
        <v>9900070960</v>
      </c>
      <c r="P178" s="22"/>
      <c r="Q178" s="29"/>
      <c r="R178" s="33"/>
      <c r="S178" s="55">
        <v>0</v>
      </c>
      <c r="T178" s="49"/>
      <c r="U178" s="53">
        <v>19344.099999999999</v>
      </c>
      <c r="V178" s="54">
        <v>0</v>
      </c>
      <c r="W178" s="3"/>
      <c r="X178" s="3"/>
      <c r="Y178" s="2"/>
    </row>
    <row r="179" spans="1:25" ht="39.75" customHeight="1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32" t="s">
        <v>43</v>
      </c>
      <c r="O179" s="22">
        <v>9900070960</v>
      </c>
      <c r="P179" s="22">
        <v>400</v>
      </c>
      <c r="Q179" s="29"/>
      <c r="R179" s="33"/>
      <c r="S179" s="55">
        <v>0</v>
      </c>
      <c r="T179" s="49"/>
      <c r="U179" s="53">
        <v>19344.099999999999</v>
      </c>
      <c r="V179" s="54">
        <v>0</v>
      </c>
      <c r="W179" s="3"/>
      <c r="X179" s="3"/>
      <c r="Y179" s="2"/>
    </row>
    <row r="180" spans="1:25" ht="31.5" customHeight="1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32" t="s">
        <v>44</v>
      </c>
      <c r="O180" s="22">
        <v>9900070960</v>
      </c>
      <c r="P180" s="22">
        <v>410</v>
      </c>
      <c r="Q180" s="29" t="s">
        <v>70</v>
      </c>
      <c r="R180" s="33" t="s">
        <v>64</v>
      </c>
      <c r="S180" s="55">
        <v>0</v>
      </c>
      <c r="T180" s="49"/>
      <c r="U180" s="53">
        <v>19344.099999999999</v>
      </c>
      <c r="V180" s="54">
        <v>0</v>
      </c>
      <c r="W180" s="3"/>
      <c r="X180" s="3"/>
      <c r="Y180" s="2"/>
    </row>
    <row r="181" spans="1:25" ht="43.5" customHeight="1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32" t="s">
        <v>47</v>
      </c>
      <c r="O181" s="23" t="s">
        <v>55</v>
      </c>
      <c r="P181" s="25"/>
      <c r="Q181" s="29"/>
      <c r="R181" s="33"/>
      <c r="S181" s="75">
        <v>89.9</v>
      </c>
      <c r="T181" s="49"/>
      <c r="U181" s="57">
        <v>0</v>
      </c>
      <c r="V181" s="58">
        <v>0</v>
      </c>
      <c r="W181" s="3"/>
      <c r="X181" s="3"/>
      <c r="Y181" s="2"/>
    </row>
    <row r="182" spans="1:25" ht="38.25" customHeight="1">
      <c r="A182" s="2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32" t="s">
        <v>11</v>
      </c>
      <c r="O182" s="23" t="s">
        <v>55</v>
      </c>
      <c r="P182" s="25">
        <v>200</v>
      </c>
      <c r="Q182" s="29"/>
      <c r="R182" s="33"/>
      <c r="S182" s="55">
        <v>89.9</v>
      </c>
      <c r="T182" s="49"/>
      <c r="U182" s="57">
        <v>0</v>
      </c>
      <c r="V182" s="58">
        <v>0</v>
      </c>
      <c r="W182" s="3"/>
      <c r="X182" s="3"/>
      <c r="Y182" s="2"/>
    </row>
    <row r="183" spans="1:25" ht="30" customHeight="1">
      <c r="A183" s="2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32" t="s">
        <v>12</v>
      </c>
      <c r="O183" s="23" t="s">
        <v>55</v>
      </c>
      <c r="P183" s="25">
        <v>240</v>
      </c>
      <c r="Q183" s="29" t="s">
        <v>72</v>
      </c>
      <c r="R183" s="33" t="s">
        <v>62</v>
      </c>
      <c r="S183" s="55">
        <v>89.9</v>
      </c>
      <c r="T183" s="49"/>
      <c r="U183" s="57">
        <v>0</v>
      </c>
      <c r="V183" s="58">
        <v>0</v>
      </c>
      <c r="W183" s="3"/>
      <c r="X183" s="3"/>
      <c r="Y183" s="2"/>
    </row>
    <row r="184" spans="1:25" ht="47.25" customHeight="1">
      <c r="A184" s="2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32" t="s">
        <v>48</v>
      </c>
      <c r="O184" s="23" t="s">
        <v>56</v>
      </c>
      <c r="P184" s="25"/>
      <c r="Q184" s="29"/>
      <c r="R184" s="33"/>
      <c r="S184" s="55">
        <v>0</v>
      </c>
      <c r="T184" s="49"/>
      <c r="U184" s="57">
        <v>0</v>
      </c>
      <c r="V184" s="58">
        <v>1214</v>
      </c>
      <c r="W184" s="3"/>
      <c r="X184" s="3"/>
      <c r="Y184" s="2"/>
    </row>
    <row r="185" spans="1:25" ht="45.75" customHeight="1">
      <c r="A185" s="2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32" t="s">
        <v>11</v>
      </c>
      <c r="O185" s="23" t="s">
        <v>56</v>
      </c>
      <c r="P185" s="25">
        <v>200</v>
      </c>
      <c r="Q185" s="29"/>
      <c r="R185" s="33"/>
      <c r="S185" s="55">
        <v>0</v>
      </c>
      <c r="T185" s="49"/>
      <c r="U185" s="57">
        <v>0</v>
      </c>
      <c r="V185" s="58">
        <v>1214</v>
      </c>
      <c r="W185" s="3"/>
      <c r="X185" s="3"/>
      <c r="Y185" s="2"/>
    </row>
    <row r="186" spans="1:25" ht="54.75" customHeight="1">
      <c r="A186" s="2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32" t="s">
        <v>12</v>
      </c>
      <c r="O186" s="23" t="s">
        <v>56</v>
      </c>
      <c r="P186" s="25">
        <v>240</v>
      </c>
      <c r="Q186" s="29" t="s">
        <v>72</v>
      </c>
      <c r="R186" s="33" t="s">
        <v>62</v>
      </c>
      <c r="S186" s="55">
        <v>0</v>
      </c>
      <c r="T186" s="49"/>
      <c r="U186" s="57">
        <v>0</v>
      </c>
      <c r="V186" s="58">
        <v>1214</v>
      </c>
      <c r="W186" s="3"/>
      <c r="X186" s="3"/>
      <c r="Y186" s="2"/>
    </row>
    <row r="187" spans="1:25" ht="54.75" customHeight="1">
      <c r="A187" s="2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32" t="s">
        <v>46</v>
      </c>
      <c r="O187" s="23" t="s">
        <v>54</v>
      </c>
      <c r="P187" s="25"/>
      <c r="Q187" s="29"/>
      <c r="R187" s="33"/>
      <c r="S187" s="55">
        <v>0</v>
      </c>
      <c r="T187" s="49"/>
      <c r="U187" s="53">
        <v>2000</v>
      </c>
      <c r="V187" s="54">
        <v>2000</v>
      </c>
      <c r="W187" s="3"/>
      <c r="X187" s="3"/>
      <c r="Y187" s="2"/>
    </row>
    <row r="188" spans="1:25" ht="37.5" customHeight="1">
      <c r="A188" s="2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32" t="s">
        <v>11</v>
      </c>
      <c r="O188" s="23" t="s">
        <v>54</v>
      </c>
      <c r="P188" s="25">
        <v>200</v>
      </c>
      <c r="Q188" s="29"/>
      <c r="R188" s="33"/>
      <c r="S188" s="55">
        <v>0</v>
      </c>
      <c r="T188" s="49"/>
      <c r="U188" s="53">
        <v>2000</v>
      </c>
      <c r="V188" s="54">
        <v>2000</v>
      </c>
      <c r="W188" s="3"/>
      <c r="X188" s="3"/>
      <c r="Y188" s="2"/>
    </row>
    <row r="189" spans="1:25" ht="39.75" customHeight="1">
      <c r="A189" s="2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32" t="s">
        <v>12</v>
      </c>
      <c r="O189" s="23" t="s">
        <v>54</v>
      </c>
      <c r="P189" s="25">
        <v>240</v>
      </c>
      <c r="Q189" s="29" t="s">
        <v>70</v>
      </c>
      <c r="R189" s="33" t="s">
        <v>64</v>
      </c>
      <c r="S189" s="55">
        <v>0</v>
      </c>
      <c r="T189" s="49"/>
      <c r="U189" s="53">
        <v>2000</v>
      </c>
      <c r="V189" s="54">
        <v>2000</v>
      </c>
      <c r="W189" s="3"/>
      <c r="X189" s="3"/>
      <c r="Y189" s="2"/>
    </row>
    <row r="190" spans="1:25" ht="42" customHeight="1">
      <c r="A190" s="2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32" t="s">
        <v>95</v>
      </c>
      <c r="O190" s="22" t="s">
        <v>96</v>
      </c>
      <c r="P190" s="23"/>
      <c r="Q190" s="29"/>
      <c r="R190" s="33"/>
      <c r="S190" s="75">
        <v>323.7</v>
      </c>
      <c r="T190" s="49"/>
      <c r="U190" s="53">
        <v>0</v>
      </c>
      <c r="V190" s="54">
        <v>0</v>
      </c>
      <c r="W190" s="3"/>
      <c r="X190" s="3"/>
      <c r="Y190" s="2"/>
    </row>
    <row r="191" spans="1:25" ht="39.75" customHeight="1">
      <c r="A191" s="2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32" t="s">
        <v>11</v>
      </c>
      <c r="O191" s="22" t="s">
        <v>96</v>
      </c>
      <c r="P191" s="23" t="s">
        <v>97</v>
      </c>
      <c r="Q191" s="29" t="s">
        <v>70</v>
      </c>
      <c r="R191" s="33" t="s">
        <v>64</v>
      </c>
      <c r="S191" s="55">
        <v>323.7</v>
      </c>
      <c r="T191" s="49"/>
      <c r="U191" s="53">
        <v>0</v>
      </c>
      <c r="V191" s="54">
        <v>0</v>
      </c>
      <c r="W191" s="3"/>
      <c r="X191" s="3"/>
      <c r="Y191" s="2"/>
    </row>
    <row r="192" spans="1:25" ht="43.5" customHeight="1">
      <c r="A192" s="2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32" t="s">
        <v>12</v>
      </c>
      <c r="O192" s="22" t="s">
        <v>96</v>
      </c>
      <c r="P192" s="23" t="s">
        <v>92</v>
      </c>
      <c r="Q192" s="29" t="s">
        <v>70</v>
      </c>
      <c r="R192" s="33" t="s">
        <v>64</v>
      </c>
      <c r="S192" s="55">
        <v>323.7</v>
      </c>
      <c r="T192" s="49"/>
      <c r="U192" s="53">
        <v>0</v>
      </c>
      <c r="V192" s="54">
        <v>0</v>
      </c>
      <c r="W192" s="3"/>
      <c r="X192" s="3"/>
      <c r="Y192" s="2"/>
    </row>
    <row r="193" spans="1:25" ht="43.5" customHeight="1">
      <c r="A193" s="2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32" t="s">
        <v>109</v>
      </c>
      <c r="O193" s="22" t="s">
        <v>108</v>
      </c>
      <c r="P193" s="23"/>
      <c r="Q193" s="29"/>
      <c r="R193" s="33"/>
      <c r="S193" s="75">
        <v>719.8</v>
      </c>
      <c r="T193" s="49"/>
      <c r="U193" s="53">
        <v>0</v>
      </c>
      <c r="V193" s="54">
        <v>0</v>
      </c>
      <c r="W193" s="3"/>
      <c r="X193" s="3"/>
      <c r="Y193" s="2"/>
    </row>
    <row r="194" spans="1:25" ht="43.5" customHeight="1">
      <c r="A194" s="2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34" t="s">
        <v>43</v>
      </c>
      <c r="O194" s="22" t="s">
        <v>108</v>
      </c>
      <c r="P194" s="23" t="s">
        <v>100</v>
      </c>
      <c r="Q194" s="29" t="s">
        <v>70</v>
      </c>
      <c r="R194" s="33" t="s">
        <v>62</v>
      </c>
      <c r="S194" s="55">
        <v>719.8</v>
      </c>
      <c r="T194" s="49"/>
      <c r="U194" s="53">
        <v>0</v>
      </c>
      <c r="V194" s="54">
        <v>0</v>
      </c>
      <c r="W194" s="3"/>
      <c r="X194" s="3"/>
      <c r="Y194" s="2"/>
    </row>
    <row r="195" spans="1:25" ht="43.5" customHeight="1">
      <c r="A195" s="2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32" t="s">
        <v>44</v>
      </c>
      <c r="O195" s="22" t="s">
        <v>108</v>
      </c>
      <c r="P195" s="23" t="s">
        <v>101</v>
      </c>
      <c r="Q195" s="29" t="s">
        <v>70</v>
      </c>
      <c r="R195" s="33" t="s">
        <v>62</v>
      </c>
      <c r="S195" s="55">
        <v>719.8</v>
      </c>
      <c r="T195" s="49"/>
      <c r="U195" s="53">
        <v>0</v>
      </c>
      <c r="V195" s="54">
        <v>0</v>
      </c>
      <c r="W195" s="3"/>
      <c r="X195" s="3"/>
      <c r="Y195" s="2"/>
    </row>
    <row r="196" spans="1:25" ht="39.75" customHeight="1">
      <c r="A196" s="2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32" t="s">
        <v>45</v>
      </c>
      <c r="O196" s="22" t="s">
        <v>51</v>
      </c>
      <c r="P196" s="23"/>
      <c r="Q196" s="29"/>
      <c r="R196" s="33"/>
      <c r="S196" s="75">
        <v>46.7</v>
      </c>
      <c r="T196" s="49"/>
      <c r="U196" s="53">
        <v>46.1</v>
      </c>
      <c r="V196" s="54">
        <v>52.7</v>
      </c>
      <c r="W196" s="3"/>
      <c r="X196" s="3"/>
      <c r="Y196" s="2"/>
    </row>
    <row r="197" spans="1:25" ht="32.25" customHeight="1">
      <c r="A197" s="2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32" t="s">
        <v>11</v>
      </c>
      <c r="O197" s="22" t="s">
        <v>51</v>
      </c>
      <c r="P197" s="23">
        <v>200</v>
      </c>
      <c r="Q197" s="29"/>
      <c r="R197" s="33"/>
      <c r="S197" s="55">
        <v>46.7</v>
      </c>
      <c r="T197" s="49"/>
      <c r="U197" s="53">
        <v>46.1</v>
      </c>
      <c r="V197" s="54">
        <v>52.7</v>
      </c>
      <c r="W197" s="3"/>
      <c r="X197" s="3"/>
      <c r="Y197" s="2"/>
    </row>
    <row r="198" spans="1:25" ht="42" customHeight="1">
      <c r="A198" s="2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32" t="s">
        <v>12</v>
      </c>
      <c r="O198" s="22" t="s">
        <v>51</v>
      </c>
      <c r="P198" s="23">
        <v>240</v>
      </c>
      <c r="Q198" s="29" t="s">
        <v>70</v>
      </c>
      <c r="R198" s="33" t="s">
        <v>63</v>
      </c>
      <c r="S198" s="55">
        <v>46.7</v>
      </c>
      <c r="T198" s="49"/>
      <c r="U198" s="53">
        <v>46.1</v>
      </c>
      <c r="V198" s="54">
        <v>52.7</v>
      </c>
      <c r="W198" s="3"/>
      <c r="X198" s="3"/>
      <c r="Y198" s="2"/>
    </row>
    <row r="199" spans="1:25" ht="46.5" customHeight="1">
      <c r="A199" s="2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32" t="s">
        <v>24</v>
      </c>
      <c r="O199" s="22" t="s">
        <v>50</v>
      </c>
      <c r="P199" s="23"/>
      <c r="Q199" s="29"/>
      <c r="R199" s="33"/>
      <c r="S199" s="75">
        <v>428.5</v>
      </c>
      <c r="T199" s="49"/>
      <c r="U199" s="53">
        <v>178.2</v>
      </c>
      <c r="V199" s="54">
        <v>182.2</v>
      </c>
      <c r="W199" s="3"/>
      <c r="X199" s="3"/>
      <c r="Y199" s="2"/>
    </row>
    <row r="200" spans="1:25" ht="36.75" customHeight="1">
      <c r="A200" s="2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32" t="s">
        <v>11</v>
      </c>
      <c r="O200" s="22" t="s">
        <v>50</v>
      </c>
      <c r="P200" s="23">
        <v>200</v>
      </c>
      <c r="Q200" s="29"/>
      <c r="R200" s="33"/>
      <c r="S200" s="55">
        <v>428.5</v>
      </c>
      <c r="T200" s="49"/>
      <c r="U200" s="53">
        <v>178.2</v>
      </c>
      <c r="V200" s="54">
        <v>182.2</v>
      </c>
      <c r="W200" s="3"/>
      <c r="X200" s="3"/>
      <c r="Y200" s="2"/>
    </row>
    <row r="201" spans="1:25" ht="30.75" customHeight="1">
      <c r="A201" s="2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32" t="s">
        <v>12</v>
      </c>
      <c r="O201" s="22" t="s">
        <v>50</v>
      </c>
      <c r="P201" s="23">
        <v>240</v>
      </c>
      <c r="Q201" s="29" t="s">
        <v>65</v>
      </c>
      <c r="R201" s="33" t="s">
        <v>69</v>
      </c>
      <c r="S201" s="55">
        <v>428.5</v>
      </c>
      <c r="T201" s="49"/>
      <c r="U201" s="53">
        <v>178.2</v>
      </c>
      <c r="V201" s="54">
        <v>182.2</v>
      </c>
      <c r="W201" s="3"/>
      <c r="X201" s="3"/>
      <c r="Y201" s="2"/>
    </row>
    <row r="202" spans="1:25" ht="45.75" customHeight="1">
      <c r="A202" s="2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32" t="s">
        <v>31</v>
      </c>
      <c r="O202" s="22" t="s">
        <v>52</v>
      </c>
      <c r="P202" s="22"/>
      <c r="Q202" s="29"/>
      <c r="R202" s="33"/>
      <c r="S202" s="75">
        <v>1729</v>
      </c>
      <c r="T202" s="49"/>
      <c r="U202" s="53">
        <v>1109</v>
      </c>
      <c r="V202" s="54">
        <v>1709.8</v>
      </c>
      <c r="W202" s="3"/>
      <c r="X202" s="3"/>
      <c r="Y202" s="2"/>
    </row>
    <row r="203" spans="1:25" ht="40.5" customHeight="1">
      <c r="A203" s="2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32" t="s">
        <v>13</v>
      </c>
      <c r="O203" s="22" t="s">
        <v>52</v>
      </c>
      <c r="P203" s="22">
        <v>800</v>
      </c>
      <c r="Q203" s="29"/>
      <c r="R203" s="33"/>
      <c r="S203" s="55">
        <v>1729</v>
      </c>
      <c r="T203" s="49"/>
      <c r="U203" s="53">
        <v>1109</v>
      </c>
      <c r="V203" s="54">
        <v>1709.8</v>
      </c>
      <c r="W203" s="3"/>
      <c r="X203" s="3"/>
      <c r="Y203" s="2"/>
    </row>
    <row r="204" spans="1:25" ht="52.5" customHeight="1">
      <c r="A204" s="2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32" t="s">
        <v>30</v>
      </c>
      <c r="O204" s="22" t="s">
        <v>52</v>
      </c>
      <c r="P204" s="22">
        <v>810</v>
      </c>
      <c r="Q204" s="29" t="s">
        <v>70</v>
      </c>
      <c r="R204" s="33" t="s">
        <v>64</v>
      </c>
      <c r="S204" s="55">
        <v>1729</v>
      </c>
      <c r="T204" s="49"/>
      <c r="U204" s="53">
        <v>1109</v>
      </c>
      <c r="V204" s="54">
        <v>1709.8</v>
      </c>
      <c r="W204" s="3"/>
      <c r="X204" s="3"/>
      <c r="Y204" s="2"/>
    </row>
    <row r="205" spans="1:25" ht="54" customHeight="1">
      <c r="A205" s="2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32" t="s">
        <v>32</v>
      </c>
      <c r="O205" s="22" t="s">
        <v>53</v>
      </c>
      <c r="P205" s="22"/>
      <c r="Q205" s="29"/>
      <c r="R205" s="33"/>
      <c r="S205" s="75">
        <v>2919.3</v>
      </c>
      <c r="T205" s="55">
        <v>3022.3</v>
      </c>
      <c r="U205" s="55">
        <v>2920.7</v>
      </c>
      <c r="V205" s="55">
        <v>2920.7</v>
      </c>
      <c r="W205" s="3"/>
      <c r="X205" s="3"/>
      <c r="Y205" s="2"/>
    </row>
    <row r="206" spans="1:25" ht="44.25" customHeight="1">
      <c r="A206" s="2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32" t="s">
        <v>11</v>
      </c>
      <c r="O206" s="22" t="s">
        <v>53</v>
      </c>
      <c r="P206" s="22">
        <v>200</v>
      </c>
      <c r="Q206" s="29"/>
      <c r="R206" s="33"/>
      <c r="S206" s="55">
        <v>2919.3</v>
      </c>
      <c r="T206" s="55">
        <v>3022.3</v>
      </c>
      <c r="U206" s="55">
        <v>2920.7</v>
      </c>
      <c r="V206" s="55">
        <v>2920.7</v>
      </c>
      <c r="W206" s="3"/>
      <c r="X206" s="3"/>
      <c r="Y206" s="2"/>
    </row>
    <row r="207" spans="1:25" ht="51" customHeight="1">
      <c r="A207" s="2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32" t="s">
        <v>12</v>
      </c>
      <c r="O207" s="23" t="s">
        <v>53</v>
      </c>
      <c r="P207" s="25">
        <v>240</v>
      </c>
      <c r="Q207" s="29" t="s">
        <v>70</v>
      </c>
      <c r="R207" s="33" t="s">
        <v>64</v>
      </c>
      <c r="S207" s="55">
        <v>2919.3</v>
      </c>
      <c r="T207" s="55">
        <v>3022.3</v>
      </c>
      <c r="U207" s="55">
        <v>2920.7</v>
      </c>
      <c r="V207" s="55">
        <v>2920.7</v>
      </c>
      <c r="W207" s="3"/>
      <c r="X207" s="3"/>
      <c r="Y207" s="2"/>
    </row>
    <row r="208" spans="1:25" ht="30" customHeight="1">
      <c r="A208" s="2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21" t="s">
        <v>49</v>
      </c>
      <c r="O208" s="22"/>
      <c r="P208" s="23"/>
      <c r="Q208" s="27"/>
      <c r="R208" s="28"/>
      <c r="S208" s="48">
        <f>S17+S20+S27+S30+S33+S38+S44+S47+S52+S57+S64+S71+S74+S81+S84+S87+S92+S95+S100+S107+S112+S115+S132+S137+S143+S148+S151+S154+S157+S172+S175+S181+S190+S193+S196+S199+S202+S205</f>
        <v>110639.79999999999</v>
      </c>
      <c r="T208" s="49"/>
      <c r="U208" s="50">
        <v>69226.399999999994</v>
      </c>
      <c r="V208" s="51">
        <v>51578.5</v>
      </c>
      <c r="W208" s="3"/>
      <c r="X208" s="3"/>
      <c r="Y208" s="2"/>
    </row>
    <row r="209" spans="14:22"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4:22"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4:22"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4:22"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4:22"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4:22"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4:22"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4:22"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4:22"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4:22"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4:22"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4:22"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4:22"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4:22"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4:22"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4:22"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4:22"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4:22"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4:22"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4:22"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4:22"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4:22"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4:22"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4:22">
      <c r="N232" s="20"/>
      <c r="O232" s="20"/>
      <c r="P232" s="20"/>
      <c r="Q232" s="20"/>
      <c r="R232" s="20"/>
      <c r="S232" s="20"/>
      <c r="T232" s="20"/>
      <c r="U232" s="20"/>
      <c r="V232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2022-07-14T02:35:51Z</cp:lastPrinted>
  <dcterms:created xsi:type="dcterms:W3CDTF">2021-05-04T02:38:45Z</dcterms:created>
  <dcterms:modified xsi:type="dcterms:W3CDTF">2022-12-09T05:43:20Z</dcterms:modified>
</cp:coreProperties>
</file>